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<sst xmlns="http://schemas.openxmlformats.org/spreadsheetml/2006/main" count="74" uniqueCount="26">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</sst>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1.3038816777986275</c:v>
                </c:pt>
                <c:pt idx="1">
                  <c:v>1.2923149534818685</c:v>
                </c:pt>
                <c:pt idx="2">
                  <c:v>1.2417210229028965</c:v>
                </c:pt>
                <c:pt idx="3">
                  <c:v>1.2400846842561164</c:v>
                </c:pt>
                <c:pt idx="4">
                  <c:v>1.2541747638227876</c:v>
                </c:pt>
                <c:pt idx="5">
                  <c:v>1.3889216132638171</c:v>
                </c:pt>
                <c:pt idx="6">
                  <c:v>1.5333355298486111</c:v>
                </c:pt>
                <c:pt idx="7">
                  <c:v>1.6011254820534069</c:v>
                </c:pt>
                <c:pt idx="8">
                  <c:v>1.5073088408706878</c:v>
                </c:pt>
                <c:pt idx="9">
                  <c:v>1.3083724539285564</c:v>
                </c:pt>
                <c:pt idx="10">
                  <c:v>1.3574536265035504</c:v>
                </c:pt>
                <c:pt idx="11">
                  <c:v>1.3795413580251714</c:v>
                </c:pt>
                <c:pt idx="12">
                  <c:v>1.4939603713881655</c:v>
                </c:pt>
                <c:pt idx="13">
                  <c:v>1.4979554955178085</c:v>
                </c:pt>
                <c:pt idx="14">
                  <c:v>1.3884119540842348</c:v>
                </c:pt>
                <c:pt idx="15">
                  <c:v>1.6052820735811744</c:v>
                </c:pt>
                <c:pt idx="16">
                  <c:v>1.4339713106690737</c:v>
                </c:pt>
                <c:pt idx="17">
                  <c:v>1.7513121916912098</c:v>
                </c:pt>
                <c:pt idx="18">
                  <c:v>1.477606782467823</c:v>
                </c:pt>
                <c:pt idx="19">
                  <c:v>1.3303632874655966</c:v>
                </c:pt>
                <c:pt idx="20">
                  <c:v>1.3756178019757757</c:v>
                </c:pt>
                <c:pt idx="21">
                  <c:v>1.3691232895814147</c:v>
                </c:pt>
                <c:pt idx="22">
                  <c:v>1.3483981220542558</c:v>
                </c:pt>
                <c:pt idx="23">
                  <c:v>1.2408147948473549</c:v>
                </c:pt>
                <c:pt idx="24">
                  <c:v>1.2577600763974635</c:v>
                </c:pt>
                <c:pt idx="25">
                  <c:v>1.2701331878846103</c:v>
                </c:pt>
                <c:pt idx="26">
                  <c:v>1.2951737819474134</c:v>
                </c:pt>
                <c:pt idx="27">
                  <c:v>1.4046405397951915</c:v>
                </c:pt>
                <c:pt idx="28">
                  <c:v>1.2838769580970528</c:v>
                </c:pt>
                <c:pt idx="29">
                  <c:v>1.2376718872001991</c:v>
                </c:pt>
                <c:pt idx="30">
                  <c:v>1.2783827339263569</c:v>
                </c:pt>
                <c:pt idx="31">
                  <c:v>1.3305100587747869</c:v>
                </c:pt>
                <c:pt idx="32">
                  <c:v>1.3446231956408161</c:v>
                </c:pt>
                <c:pt idx="33">
                  <c:v>1.3237705971309337</c:v>
                </c:pt>
                <c:pt idx="34">
                  <c:v>1.3415659501724377</c:v>
                </c:pt>
                <c:pt idx="35">
                  <c:v>1.3978119548240717</c:v>
                </c:pt>
                <c:pt idx="36">
                  <c:v>1.3673596792938891</c:v>
                </c:pt>
                <c:pt idx="37">
                  <c:v>1.3316140061954638</c:v>
                </c:pt>
                <c:pt idx="38">
                  <c:v>1.259902340284746</c:v>
                </c:pt>
                <c:pt idx="39">
                  <c:v>1.3059507539967623</c:v>
                </c:pt>
                <c:pt idx="40">
                  <c:v>1.1568105537080628</c:v>
                </c:pt>
                <c:pt idx="41">
                  <c:v>1.1791720349127595</c:v>
                </c:pt>
                <c:pt idx="42">
                  <c:v>1.2412033649082188</c:v>
                </c:pt>
                <c:pt idx="43">
                  <c:v>1.2729649590605856</c:v>
                </c:pt>
                <c:pt idx="44">
                  <c:v>1.3459506561385839</c:v>
                </c:pt>
                <c:pt idx="45">
                  <c:v>1.5136066833868547</c:v>
                </c:pt>
                <c:pt idx="46">
                  <c:v>1.4569973438722079</c:v>
                </c:pt>
                <c:pt idx="47">
                  <c:v>1.417913451316448</c:v>
                </c:pt>
                <c:pt idx="48">
                  <c:v>1.5354175137833517</c:v>
                </c:pt>
                <c:pt idx="49">
                  <c:v>1.3658763113269776</c:v>
                </c:pt>
                <c:pt idx="50">
                  <c:v>1.3286852566112319</c:v>
                </c:pt>
                <c:pt idx="51">
                  <c:v>1.3081215404989053</c:v>
                </c:pt>
                <c:pt idx="52">
                  <c:v>1.2700977102271154</c:v>
                </c:pt>
                <c:pt idx="53">
                  <c:v>1.2130150115112528</c:v>
                </c:pt>
                <c:pt idx="54">
                  <c:v>1.1522493713716735</c:v>
                </c:pt>
                <c:pt idx="55">
                  <c:v>1.3504401941306869</c:v>
                </c:pt>
                <c:pt idx="56">
                  <c:v>1.321251421389513</c:v>
                </c:pt>
                <c:pt idx="57">
                  <c:v>1.270739536616404</c:v>
                </c:pt>
                <c:pt idx="58">
                  <c:v>1.231589029123906</c:v>
                </c:pt>
                <c:pt idx="59">
                  <c:v>1.3904582302099349</c:v>
                </c:pt>
                <c:pt idx="60">
                  <c:v>1.3260777491582962</c:v>
                </c:pt>
                <c:pt idx="61">
                  <c:v>1.1963690855913389</c:v>
                </c:pt>
                <c:pt idx="62">
                  <c:v>1.1666126286704761</c:v>
                </c:pt>
                <c:pt idx="63">
                  <c:v>1.2483126642987439</c:v>
                </c:pt>
                <c:pt idx="64">
                  <c:v>1.1498974374516797</c:v>
                </c:pt>
                <c:pt idx="65">
                  <c:v>1.2905826440625088</c:v>
                </c:pt>
                <c:pt idx="66">
                  <c:v>1.5047563842282086</c:v>
                </c:pt>
                <c:pt idx="67">
                  <c:v>1.2084828467074089</c:v>
                </c:pt>
                <c:pt idx="68">
                  <c:v>1.2582008322786808</c:v>
                </c:pt>
                <c:pt idx="69">
                  <c:v>1.2382449381068275</c:v>
                </c:pt>
                <c:pt idx="70">
                  <c:v>1.2425934661537481</c:v>
                </c:pt>
                <c:pt idx="71">
                  <c:v>1.2054156701003054</c:v>
                </c:pt>
                <c:pt idx="72">
                  <c:v>1.1474270376014657</c:v>
                </c:pt>
                <c:pt idx="73">
                  <c:v>1.2611185088863548</c:v>
                </c:pt>
                <c:pt idx="74">
                  <c:v>1.3455652985697353</c:v>
                </c:pt>
                <c:pt idx="75">
                  <c:v>1.1168515855974985</c:v>
                </c:pt>
                <c:pt idx="76">
                  <c:v>1.271175541366383</c:v>
                </c:pt>
                <c:pt idx="77">
                  <c:v>1.3058938882291444</c:v>
                </c:pt>
                <c:pt idx="78">
                  <c:v>1.4501435155826496</c:v>
                </c:pt>
                <c:pt idx="79">
                  <c:v>1.3614486757502833</c:v>
                </c:pt>
                <c:pt idx="80">
                  <c:v>1.5576030133196925</c:v>
                </c:pt>
                <c:pt idx="81">
                  <c:v>1.4823917231055612</c:v>
                </c:pt>
                <c:pt idx="82">
                  <c:v>1.492825216802224</c:v>
                </c:pt>
                <c:pt idx="83">
                  <c:v>1.4515658264216886</c:v>
                </c:pt>
                <c:pt idx="84">
                  <c:v>1.3610722293936983</c:v>
                </c:pt>
                <c:pt idx="85">
                  <c:v>1.4684546924713999</c:v>
                </c:pt>
                <c:pt idx="86">
                  <c:v>1.496904749824653</c:v>
                </c:pt>
                <c:pt idx="87">
                  <c:v>1.388544783149589</c:v>
                </c:pt>
                <c:pt idx="88">
                  <c:v>1.4350030322625713</c:v>
                </c:pt>
                <c:pt idx="89">
                  <c:v>1.3757354728450613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2.1600392664163794</c:v>
                </c:pt>
                <c:pt idx="1">
                  <c:v>1.9895882321451113</c:v>
                </c:pt>
                <c:pt idx="2">
                  <c:v>1.9148563191859649</c:v>
                </c:pt>
                <c:pt idx="3">
                  <c:v>1.8868093829848136</c:v>
                </c:pt>
                <c:pt idx="4">
                  <c:v>1.7814015241404724</c:v>
                </c:pt>
                <c:pt idx="5">
                  <c:v>1.989339688122217</c:v>
                </c:pt>
                <c:pt idx="6">
                  <c:v>2.0963334949061729</c:v>
                </c:pt>
                <c:pt idx="7">
                  <c:v>1.9141418059207116</c:v>
                </c:pt>
                <c:pt idx="8">
                  <c:v>1.9404689351026385</c:v>
                </c:pt>
                <c:pt idx="9">
                  <c:v>1.6510334912928866</c:v>
                </c:pt>
                <c:pt idx="10">
                  <c:v>1.5907116820171392</c:v>
                </c:pt>
                <c:pt idx="11">
                  <c:v>1.8586378509954895</c:v>
                </c:pt>
                <c:pt idx="12">
                  <c:v>1.9416474790422407</c:v>
                </c:pt>
                <c:pt idx="13">
                  <c:v>1.9721959928214681</c:v>
                </c:pt>
                <c:pt idx="14">
                  <c:v>2.2474144327218872</c:v>
                </c:pt>
                <c:pt idx="15">
                  <c:v>2.0563416755679658</c:v>
                </c:pt>
                <c:pt idx="16">
                  <c:v>2.2617741389586579</c:v>
                </c:pt>
                <c:pt idx="17">
                  <c:v>2.3397883636380481</c:v>
                </c:pt>
                <c:pt idx="18">
                  <c:v>2.0433317510845406</c:v>
                </c:pt>
                <c:pt idx="19">
                  <c:v>1.9147873934227266</c:v>
                </c:pt>
                <c:pt idx="20">
                  <c:v>1.9756557223731099</c:v>
                </c:pt>
                <c:pt idx="21">
                  <c:v>1.9309108614262966</c:v>
                </c:pt>
                <c:pt idx="22">
                  <c:v>1.890690649360439</c:v>
                </c:pt>
                <c:pt idx="23">
                  <c:v>1.9476299268310133</c:v>
                </c:pt>
                <c:pt idx="24">
                  <c:v>1.9460400954616472</c:v>
                </c:pt>
                <c:pt idx="25">
                  <c:v>1.9453956504189167</c:v>
                </c:pt>
                <c:pt idx="26">
                  <c:v>1.9543336604474422</c:v>
                </c:pt>
                <c:pt idx="27">
                  <c:v>1.9067281309380992</c:v>
                </c:pt>
                <c:pt idx="28">
                  <c:v>2.0253980117902692</c:v>
                </c:pt>
                <c:pt idx="29">
                  <c:v>1.8477821159801449</c:v>
                </c:pt>
                <c:pt idx="30">
                  <c:v>1.9958792999699242</c:v>
                </c:pt>
                <c:pt idx="31">
                  <c:v>2.1638771943176409</c:v>
                </c:pt>
                <c:pt idx="32">
                  <c:v>1.9311012159193528</c:v>
                </c:pt>
                <c:pt idx="33">
                  <c:v>1.8637383745746081</c:v>
                </c:pt>
                <c:pt idx="34">
                  <c:v>1.6350721962632979</c:v>
                </c:pt>
                <c:pt idx="35">
                  <c:v>1.6206056849422081</c:v>
                </c:pt>
                <c:pt idx="36">
                  <c:v>1.664708704639684</c:v>
                </c:pt>
                <c:pt idx="37">
                  <c:v>1.8380444624923122</c:v>
                </c:pt>
                <c:pt idx="38">
                  <c:v>1.6145207114297602</c:v>
                </c:pt>
                <c:pt idx="39">
                  <c:v>1.731581208966426</c:v>
                </c:pt>
                <c:pt idx="40">
                  <c:v>2.2565182139850646</c:v>
                </c:pt>
                <c:pt idx="41">
                  <c:v>2.0033973978459541</c:v>
                </c:pt>
                <c:pt idx="42">
                  <c:v>2.1551958180375177</c:v>
                </c:pt>
                <c:pt idx="43">
                  <c:v>2.1472741949579062</c:v>
                </c:pt>
                <c:pt idx="44">
                  <c:v>1.8223416288120846</c:v>
                </c:pt>
                <c:pt idx="45">
                  <c:v>1.9103564772105674</c:v>
                </c:pt>
                <c:pt idx="46">
                  <c:v>2.1083772426348246</c:v>
                </c:pt>
                <c:pt idx="47">
                  <c:v>2.4611396485024377</c:v>
                </c:pt>
                <c:pt idx="48">
                  <c:v>2.5338249053764343</c:v>
                </c:pt>
                <c:pt idx="49">
                  <c:v>2.2529452501378091</c:v>
                </c:pt>
                <c:pt idx="50">
                  <c:v>1.8756722502566476</c:v>
                </c:pt>
                <c:pt idx="51">
                  <c:v>2.1196946561819123</c:v>
                </c:pt>
                <c:pt idx="52">
                  <c:v>1.8619512725332141</c:v>
                </c:pt>
                <c:pt idx="53">
                  <c:v>2.0079550045040815</c:v>
                </c:pt>
                <c:pt idx="54">
                  <c:v>2.0534566269916503</c:v>
                </c:pt>
                <c:pt idx="55">
                  <c:v>2.0750916252104594</c:v>
                </c:pt>
                <c:pt idx="56">
                  <c:v>2.1386393158460049</c:v>
                </c:pt>
                <c:pt idx="57">
                  <c:v>2.1718906356722338</c:v>
                </c:pt>
                <c:pt idx="58">
                  <c:v>1.9865877491470161</c:v>
                </c:pt>
                <c:pt idx="59">
                  <c:v>1.8677676526858196</c:v>
                </c:pt>
                <c:pt idx="60">
                  <c:v>1.9515196214793531</c:v>
                </c:pt>
                <c:pt idx="61">
                  <c:v>2.0765983514238635</c:v>
                </c:pt>
                <c:pt idx="62">
                  <c:v>2.048725619416444</c:v>
                </c:pt>
                <c:pt idx="63">
                  <c:v>2.0798281218296308</c:v>
                </c:pt>
                <c:pt idx="64">
                  <c:v>1.8970543735178422</c:v>
                </c:pt>
                <c:pt idx="65">
                  <c:v>1.8306572251563298</c:v>
                </c:pt>
                <c:pt idx="66">
                  <c:v>1.7576420292031631</c:v>
                </c:pt>
                <c:pt idx="67">
                  <c:v>2.0446779256333509</c:v>
                </c:pt>
                <c:pt idx="68">
                  <c:v>2.1256381946441865</c:v>
                </c:pt>
                <c:pt idx="69">
                  <c:v>1.9129808299786217</c:v>
                </c:pt>
                <c:pt idx="70">
                  <c:v>2.0407587849335362</c:v>
                </c:pt>
                <c:pt idx="71">
                  <c:v>2.272331597921128</c:v>
                </c:pt>
                <c:pt idx="72">
                  <c:v>2.0394221239175949</c:v>
                </c:pt>
                <c:pt idx="73">
                  <c:v>2.0617274701576553</c:v>
                </c:pt>
                <c:pt idx="74">
                  <c:v>2.0059313292836713</c:v>
                </c:pt>
                <c:pt idx="75">
                  <c:v>2.140854275712738</c:v>
                </c:pt>
                <c:pt idx="76">
                  <c:v>2.1105456952241428</c:v>
                </c:pt>
                <c:pt idx="77">
                  <c:v>2.0995312508227828</c:v>
                </c:pt>
                <c:pt idx="78">
                  <c:v>2.1313756920602236</c:v>
                </c:pt>
                <c:pt idx="79">
                  <c:v>2.0969468155292543</c:v>
                </c:pt>
                <c:pt idx="80">
                  <c:v>1.8801610900650514</c:v>
                </c:pt>
                <c:pt idx="81">
                  <c:v>1.9617901318105024</c:v>
                </c:pt>
                <c:pt idx="82">
                  <c:v>2.254704603487478</c:v>
                </c:pt>
                <c:pt idx="83">
                  <c:v>2.1400554714541999</c:v>
                </c:pt>
                <c:pt idx="84">
                  <c:v>2.1006949812897133</c:v>
                </c:pt>
                <c:pt idx="85">
                  <c:v>2.1169775524812406</c:v>
                </c:pt>
                <c:pt idx="86">
                  <c:v>1.9952283895053857</c:v>
                </c:pt>
                <c:pt idx="87">
                  <c:v>2.0955097875175368</c:v>
                </c:pt>
                <c:pt idx="88">
                  <c:v>2.1070404379602299</c:v>
                </c:pt>
                <c:pt idx="89">
                  <c:v>2.1423909689228924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2.7810407417822716</c:v>
                </c:pt>
                <c:pt idx="1">
                  <c:v>3.0248157603176313</c:v>
                </c:pt>
                <c:pt idx="2">
                  <c:v>4.1251466453231407</c:v>
                </c:pt>
                <c:pt idx="3">
                  <c:v>4.2617097978454472</c:v>
                </c:pt>
                <c:pt idx="4">
                  <c:v>3.9064571438554152</c:v>
                </c:pt>
                <c:pt idx="5">
                  <c:v>2.674429187041174</c:v>
                </c:pt>
                <c:pt idx="6">
                  <c:v>2.8047430984192538</c:v>
                </c:pt>
                <c:pt idx="7">
                  <c:v>3.2341765224136347</c:v>
                </c:pt>
                <c:pt idx="8">
                  <c:v>4.0910599085646728</c:v>
                </c:pt>
                <c:pt idx="9">
                  <c:v>4.2324713571970367</c:v>
                </c:pt>
                <c:pt idx="10">
                  <c:v>3.7819363260583727</c:v>
                </c:pt>
                <c:pt idx="11">
                  <c:v>3.1798120970734569</c:v>
                </c:pt>
                <c:pt idx="12">
                  <c:v>2.8454175291610175</c:v>
                </c:pt>
                <c:pt idx="13">
                  <c:v>2.6404881749202529</c:v>
                </c:pt>
                <c:pt idx="14">
                  <c:v>2.5822072297801886</c:v>
                </c:pt>
                <c:pt idx="15">
                  <c:v>3.179135712768657</c:v>
                </c:pt>
                <c:pt idx="16">
                  <c:v>2.9667755648707628</c:v>
                </c:pt>
                <c:pt idx="17">
                  <c:v>2.6637873090012736</c:v>
                </c:pt>
                <c:pt idx="18">
                  <c:v>2.8585992241907348</c:v>
                </c:pt>
                <c:pt idx="19">
                  <c:v>3.58849563553412</c:v>
                </c:pt>
                <c:pt idx="20">
                  <c:v>3.2096064260071295</c:v>
                </c:pt>
                <c:pt idx="21">
                  <c:v>2.9990254957144002</c:v>
                </c:pt>
                <c:pt idx="22">
                  <c:v>3.2815957317701363</c:v>
                </c:pt>
                <c:pt idx="23">
                  <c:v>2.7504846176736391</c:v>
                </c:pt>
                <c:pt idx="24">
                  <c:v>3.1486663737520737</c:v>
                </c:pt>
                <c:pt idx="25">
                  <c:v>3.1113198173612369</c:v>
                </c:pt>
                <c:pt idx="26">
                  <c:v>2.8328454764823996</c:v>
                </c:pt>
                <c:pt idx="27">
                  <c:v>3.2489761460344693</c:v>
                </c:pt>
                <c:pt idx="28">
                  <c:v>2.9534496823195271</c:v>
                </c:pt>
                <c:pt idx="29">
                  <c:v>3.5079422672057428</c:v>
                </c:pt>
                <c:pt idx="30">
                  <c:v>2.6412496577524873</c:v>
                </c:pt>
                <c:pt idx="31">
                  <c:v>2.5748525321137303</c:v>
                </c:pt>
                <c:pt idx="32">
                  <c:v>2.7545913560951814</c:v>
                </c:pt>
                <c:pt idx="33">
                  <c:v>2.5535808687579347</c:v>
                </c:pt>
                <c:pt idx="34">
                  <c:v>3.2265630735427719</c:v>
                </c:pt>
                <c:pt idx="35">
                  <c:v>2.9565704078767845</c:v>
                </c:pt>
                <c:pt idx="36">
                  <c:v>4.2458602109454624</c:v>
                </c:pt>
                <c:pt idx="37">
                  <c:v>3.3207900310406173</c:v>
                </c:pt>
                <c:pt idx="38">
                  <c:v>3.4788379650494603</c:v>
                </c:pt>
                <c:pt idx="39">
                  <c:v>2.5546005823001696</c:v>
                </c:pt>
                <c:pt idx="40">
                  <c:v>2.4001627041611648</c:v>
                </c:pt>
                <c:pt idx="41">
                  <c:v>2.1427424346424391</c:v>
                </c:pt>
                <c:pt idx="42">
                  <c:v>2.7542876684070223</c:v>
                </c:pt>
                <c:pt idx="43">
                  <c:v>3.5333386899648502</c:v>
                </c:pt>
                <c:pt idx="44">
                  <c:v>3.4077769358069823</c:v>
                </c:pt>
                <c:pt idx="45">
                  <c:v>3.1223308718694036</c:v>
                </c:pt>
                <c:pt idx="46">
                  <c:v>3.0993236752294493</c:v>
                </c:pt>
                <c:pt idx="47">
                  <c:v>3.5101016462044243</c:v>
                </c:pt>
                <c:pt idx="48">
                  <c:v>3.7425746181320636</c:v>
                </c:pt>
                <c:pt idx="49">
                  <c:v>3.4725514194679339</c:v>
                </c:pt>
                <c:pt idx="50">
                  <c:v>3.7490187398192591</c:v>
                </c:pt>
                <c:pt idx="51">
                  <c:v>2.9573846524412661</c:v>
                </c:pt>
                <c:pt idx="52">
                  <c:v>3.0025733442519114</c:v>
                </c:pt>
                <c:pt idx="53">
                  <c:v>2.9216708104615896</c:v>
                </c:pt>
                <c:pt idx="54">
                  <c:v>2.8605726411301955</c:v>
                </c:pt>
                <c:pt idx="55">
                  <c:v>2.6931713685079326</c:v>
                </c:pt>
                <c:pt idx="56">
                  <c:v>2.8630125280076619</c:v>
                </c:pt>
                <c:pt idx="57">
                  <c:v>3.4921558238584427</c:v>
                </c:pt>
                <c:pt idx="58">
                  <c:v>3.1607251438053963</c:v>
                </c:pt>
                <c:pt idx="59">
                  <c:v>3.0806441565047753</c:v>
                </c:pt>
                <c:pt idx="60">
                  <c:v>3.1705016963701906</c:v>
                </c:pt>
                <c:pt idx="61">
                  <c:v>2.7201832469502354</c:v>
                </c:pt>
                <c:pt idx="62">
                  <c:v>2.8533930938694807</c:v>
                </c:pt>
                <c:pt idx="63">
                  <c:v>2.5545867860369267</c:v>
                </c:pt>
                <c:pt idx="64">
                  <c:v>3.0549038651537597</c:v>
                </c:pt>
                <c:pt idx="65">
                  <c:v>3.1721051938230693</c:v>
                </c:pt>
                <c:pt idx="66">
                  <c:v>3.3183259895500488</c:v>
                </c:pt>
                <c:pt idx="67">
                  <c:v>3.2103834981851072</c:v>
                </c:pt>
                <c:pt idx="68">
                  <c:v>2.8157347860399251</c:v>
                </c:pt>
                <c:pt idx="69">
                  <c:v>2.460302932326349</c:v>
                </c:pt>
                <c:pt idx="70">
                  <c:v>2.368142192103623</c:v>
                </c:pt>
                <c:pt idx="71">
                  <c:v>2.8031577315340703</c:v>
                </c:pt>
                <c:pt idx="72">
                  <c:v>3.2342747732696409</c:v>
                </c:pt>
                <c:pt idx="73">
                  <c:v>2.8374510926625005</c:v>
                </c:pt>
                <c:pt idx="74">
                  <c:v>2.850913478898927</c:v>
                </c:pt>
                <c:pt idx="75">
                  <c:v>2.689609388345148</c:v>
                </c:pt>
                <c:pt idx="76">
                  <c:v>2.6577976910187182</c:v>
                </c:pt>
                <c:pt idx="77">
                  <c:v>3.0030321798969806</c:v>
                </c:pt>
                <c:pt idx="78">
                  <c:v>4.2998674469639058</c:v>
                </c:pt>
                <c:pt idx="79">
                  <c:v>2.8828487636076185</c:v>
                </c:pt>
                <c:pt idx="80">
                  <c:v>2.7806447710672804</c:v>
                </c:pt>
                <c:pt idx="81">
                  <c:v>2.8582057725437502</c:v>
                </c:pt>
                <c:pt idx="82">
                  <c:v>4.1088857980915865</c:v>
                </c:pt>
                <c:pt idx="83">
                  <c:v>3.5468579517026702</c:v>
                </c:pt>
                <c:pt idx="84">
                  <c:v>3.8192572556310114</c:v>
                </c:pt>
                <c:pt idx="85">
                  <c:v>3.3773768038423602</c:v>
                </c:pt>
                <c:pt idx="86">
                  <c:v>3.1190769639570721</c:v>
                </c:pt>
                <c:pt idx="87">
                  <c:v>3.4676647744216869</c:v>
                </c:pt>
                <c:pt idx="88">
                  <c:v>2.6343945911124402</c:v>
                </c:pt>
                <c:pt idx="89">
                  <c:v>3.1719883882470392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4.4041737943569492</c:v>
                </c:pt>
                <c:pt idx="1">
                  <c:v>3.5284018913691613</c:v>
                </c:pt>
                <c:pt idx="2">
                  <c:v>3.1404480331241849</c:v>
                </c:pt>
                <c:pt idx="3">
                  <c:v>3.1599992364735185</c:v>
                </c:pt>
                <c:pt idx="4">
                  <c:v>3.3549046924687773</c:v>
                </c:pt>
                <c:pt idx="5">
                  <c:v>2.7683741646485243</c:v>
                </c:pt>
                <c:pt idx="6">
                  <c:v>2.7556771615981908</c:v>
                </c:pt>
                <c:pt idx="7">
                  <c:v>3.3298246856916083</c:v>
                </c:pt>
                <c:pt idx="8">
                  <c:v>3.7890717595404615</c:v>
                </c:pt>
                <c:pt idx="9">
                  <c:v>3.0703595727671629</c:v>
                </c:pt>
                <c:pt idx="10">
                  <c:v>3.1344659848939189</c:v>
                </c:pt>
                <c:pt idx="11">
                  <c:v>2.9112727409794013</c:v>
                </c:pt>
                <c:pt idx="12">
                  <c:v>2.6477999397239684</c:v>
                </c:pt>
                <c:pt idx="13">
                  <c:v>2.9815970678917898</c:v>
                </c:pt>
                <c:pt idx="14">
                  <c:v>2.898981691281409</c:v>
                </c:pt>
                <c:pt idx="15">
                  <c:v>2.9618959216064842</c:v>
                </c:pt>
                <c:pt idx="16">
                  <c:v>3.288080733135998</c:v>
                </c:pt>
                <c:pt idx="17">
                  <c:v>3.3485318900347734</c:v>
                </c:pt>
                <c:pt idx="18">
                  <c:v>3.4291985370513416</c:v>
                </c:pt>
                <c:pt idx="19">
                  <c:v>3.222526039079479</c:v>
                </c:pt>
                <c:pt idx="20">
                  <c:v>3.0533745349025327</c:v>
                </c:pt>
                <c:pt idx="21">
                  <c:v>3.2594906128394823</c:v>
                </c:pt>
                <c:pt idx="22">
                  <c:v>3.8745774815971967</c:v>
                </c:pt>
                <c:pt idx="23">
                  <c:v>3.964105361795955</c:v>
                </c:pt>
                <c:pt idx="24">
                  <c:v>3.9638694817616642</c:v>
                </c:pt>
                <c:pt idx="25">
                  <c:v>3.9605835752680187</c:v>
                </c:pt>
                <c:pt idx="26">
                  <c:v>3.9590206753839308</c:v>
                </c:pt>
                <c:pt idx="27">
                  <c:v>3.3070289999291753</c:v>
                </c:pt>
                <c:pt idx="28">
                  <c:v>3.1057528553931948</c:v>
                </c:pt>
                <c:pt idx="29">
                  <c:v>3.4897672029730549</c:v>
                </c:pt>
                <c:pt idx="30">
                  <c:v>3.2239862636316854</c:v>
                </c:pt>
                <c:pt idx="31">
                  <c:v>3.153167161939483</c:v>
                </c:pt>
                <c:pt idx="32">
                  <c:v>2.7943558258480263</c:v>
                </c:pt>
                <c:pt idx="33">
                  <c:v>2.4667502330661337</c:v>
                </c:pt>
                <c:pt idx="34">
                  <c:v>3.7158673814526368</c:v>
                </c:pt>
                <c:pt idx="35">
                  <c:v>3.5947163832678184</c:v>
                </c:pt>
                <c:pt idx="36">
                  <c:v>3.3584745022326836</c:v>
                </c:pt>
                <c:pt idx="37">
                  <c:v>3.5812534516852828</c:v>
                </c:pt>
                <c:pt idx="38">
                  <c:v>6.3361690262357824</c:v>
                </c:pt>
                <c:pt idx="39">
                  <c:v>4.4918667774184762</c:v>
                </c:pt>
                <c:pt idx="40">
                  <c:v>3.8965512952416703</c:v>
                </c:pt>
                <c:pt idx="41">
                  <c:v>3.4515450619146244</c:v>
                </c:pt>
                <c:pt idx="42">
                  <c:v>3.5582856848662332</c:v>
                </c:pt>
                <c:pt idx="43">
                  <c:v>3.0367719452104946</c:v>
                </c:pt>
                <c:pt idx="44">
                  <c:v>2.9383828385690061</c:v>
                </c:pt>
                <c:pt idx="45">
                  <c:v>3.1320579227487491</c:v>
                </c:pt>
                <c:pt idx="46">
                  <c:v>3.9116953814557403</c:v>
                </c:pt>
                <c:pt idx="47">
                  <c:v>4.0541872339984062</c:v>
                </c:pt>
                <c:pt idx="48">
                  <c:v>4.0954309208367619</c:v>
                </c:pt>
                <c:pt idx="49">
                  <c:v>3.6482664696369977</c:v>
                </c:pt>
                <c:pt idx="50">
                  <c:v>2.9397777995045948</c:v>
                </c:pt>
                <c:pt idx="51">
                  <c:v>3.9660036457387946</c:v>
                </c:pt>
                <c:pt idx="52">
                  <c:v>3.0646109844026697</c:v>
                </c:pt>
                <c:pt idx="53">
                  <c:v>2.925395402803725</c:v>
                </c:pt>
                <c:pt idx="54">
                  <c:v>2.8397973682579409</c:v>
                </c:pt>
                <c:pt idx="55">
                  <c:v>2.5260511899030798</c:v>
                </c:pt>
                <c:pt idx="56">
                  <c:v>3.0862421073123154</c:v>
                </c:pt>
                <c:pt idx="57">
                  <c:v>3.3071750148586632</c:v>
                </c:pt>
                <c:pt idx="58">
                  <c:v>4.3485301122347515</c:v>
                </c:pt>
                <c:pt idx="59">
                  <c:v>3.7534213066128785</c:v>
                </c:pt>
                <c:pt idx="60">
                  <c:v>4.5777268188348881</c:v>
                </c:pt>
                <c:pt idx="61">
                  <c:v>3.2408048207051841</c:v>
                </c:pt>
                <c:pt idx="62">
                  <c:v>3.6828380782155063</c:v>
                </c:pt>
                <c:pt idx="63">
                  <c:v>4.626920309031151</c:v>
                </c:pt>
                <c:pt idx="64">
                  <c:v>3.7403536253094263</c:v>
                </c:pt>
                <c:pt idx="65">
                  <c:v>3.187157233815018</c:v>
                </c:pt>
                <c:pt idx="66">
                  <c:v>3.0557634332872858</c:v>
                </c:pt>
                <c:pt idx="67">
                  <c:v>2.5597267819075396</c:v>
                </c:pt>
                <c:pt idx="68">
                  <c:v>2.6335841367698896</c:v>
                </c:pt>
                <c:pt idx="69">
                  <c:v>2.5131744816123818</c:v>
                </c:pt>
                <c:pt idx="70">
                  <c:v>2.6944469554298101</c:v>
                </c:pt>
                <c:pt idx="71">
                  <c:v>3.7025128473475921</c:v>
                </c:pt>
                <c:pt idx="72">
                  <c:v>3.7471456566067283</c:v>
                </c:pt>
                <c:pt idx="73">
                  <c:v>3.8233999914587535</c:v>
                </c:pt>
                <c:pt idx="74">
                  <c:v>4.6795381394079412</c:v>
                </c:pt>
                <c:pt idx="75">
                  <c:v>3.8360139053364177</c:v>
                </c:pt>
                <c:pt idx="76">
                  <c:v>3.423673035600598</c:v>
                </c:pt>
                <c:pt idx="77">
                  <c:v>3.795977284187162</c:v>
                </c:pt>
                <c:pt idx="78">
                  <c:v>3.1768779953644533</c:v>
                </c:pt>
                <c:pt idx="79">
                  <c:v>4.3884163931360165</c:v>
                </c:pt>
                <c:pt idx="80">
                  <c:v>3.8181516847948065</c:v>
                </c:pt>
                <c:pt idx="81">
                  <c:v>3.3955298532876972</c:v>
                </c:pt>
                <c:pt idx="82">
                  <c:v>3.0253851532158782</c:v>
                </c:pt>
                <c:pt idx="83">
                  <c:v>3.4774927242815306</c:v>
                </c:pt>
                <c:pt idx="84">
                  <c:v>3.077951522560852</c:v>
                </c:pt>
                <c:pt idx="85">
                  <c:v>3.6773122536408729</c:v>
                </c:pt>
                <c:pt idx="86">
                  <c:v>3.1979941144570301</c:v>
                </c:pt>
                <c:pt idx="87">
                  <c:v>2.8854615845441733</c:v>
                </c:pt>
                <c:pt idx="88">
                  <c:v>3.5299548657307422</c:v>
                </c:pt>
                <c:pt idx="89">
                  <c:v>2.9658249670192052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18080"/>
        <c:axId val="218319256"/>
      </c:scatterChart>
      <c:valAx>
        <c:axId val="2183180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19256"/>
        <c:crosses val="autoZero"/>
        <c:crossBetween val="midCat"/>
      </c:valAx>
      <c:valAx>
        <c:axId val="21831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18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14.989999770000001</v>
      </c>
      <c r="C2">
        <v>0.64859997999999996</v>
      </c>
      <c r="D2">
        <v>9.9000003020963209E+37</v>
      </c>
      <c r="E2">
        <v>1.4722000399999999</v>
      </c>
      <c r="F2">
        <v>1013.4539794900001</v>
      </c>
      <c r="G2">
        <v>1.26479995</v>
      </c>
      <c r="H2">
        <v>861.22900390999996</v>
      </c>
      <c r="J2" s="2">
        <f>TREND(Calibration!$A$2:$A$4,Calibration!$B$2:$B$4,C2)</f>
        <v>431.72028319872237</v>
      </c>
      <c r="K2" s="2">
        <f>TREND(Calibration!$A$2:$A$4,Calibration!$C$2:$C$4,E2)</f>
        <v>580.27933925470268</v>
      </c>
      <c r="L2" s="2">
        <f>TREND(Calibration!$A$2:$A$4,Calibration!$D$2:$D$4,G2)</f>
        <v>476.89127792091267</v>
      </c>
      <c r="N2" s="2">
        <f>AVERAGE(J2:J409)</f>
        <v>428.99707164717609</v>
      </c>
    </row>
    <row r="3" spans="1:14" x14ac:dyDescent="0.25">
      <c r="A3">
        <v>2793</v>
      </c>
      <c r="B3">
        <v>14.96700001</v>
      </c>
      <c r="C3">
        <v>0.64969999</v>
      </c>
      <c r="D3">
        <v>824.13800048999997</v>
      </c>
      <c r="E3">
        <v>1.32360005</v>
      </c>
      <c r="F3">
        <v>682.27001953000001</v>
      </c>
      <c r="G3">
        <v>1.2620999799999999</v>
      </c>
      <c r="H3">
        <v>1046.3220214800001</v>
      </c>
      <c r="J3" s="2">
        <f>TREND(Calibration!$A$2:$A$4,Calibration!$B$2:$B$4,C3)</f>
        <v>432.39661124723932</v>
      </c>
      <c r="K3" s="2">
        <f>TREND(Calibration!$A$2:$A$4,Calibration!$C$2:$C$4,E3)</f>
        <v>520.65756803196098</v>
      </c>
      <c r="L3" s="2">
        <f>TREND(Calibration!$A$2:$A$4,Calibration!$D$2:$D$4,G3)</f>
        <v>475.77402555061951</v>
      </c>
    </row>
    <row r="4" spans="1:14" x14ac:dyDescent="0.25">
      <c r="A4">
        <v>7801</v>
      </c>
      <c r="B4">
        <v>14.92199993</v>
      </c>
      <c r="C4">
        <v>0.65560001000000001</v>
      </c>
      <c r="D4">
        <v>416.00698853</v>
      </c>
      <c r="E4">
        <v>1.10380006</v>
      </c>
      <c r="F4">
        <v>719.68298340000001</v>
      </c>
      <c r="G4">
        <v>1.25940001</v>
      </c>
      <c r="H4">
        <v>1112.8449707</v>
      </c>
      <c r="J4" s="2">
        <f>TREND(Calibration!$A$2:$A$4,Calibration!$B$2:$B$4,C4)</f>
        <v>436.02416828109426</v>
      </c>
      <c r="K4" s="2">
        <f>TREND(Calibration!$A$2:$A$4,Calibration!$C$2:$C$4,E4)</f>
        <v>432.46870127267692</v>
      </c>
      <c r="L4" s="2">
        <f>TREND(Calibration!$A$2:$A$4,Calibration!$D$2:$D$4,G4)</f>
        <v>474.65677318032635</v>
      </c>
    </row>
    <row r="5" spans="1:14" x14ac:dyDescent="0.25">
      <c r="A5">
        <v>12795</v>
      </c>
      <c r="B5">
        <v>14.81499958</v>
      </c>
      <c r="C5">
        <v>0.64859997999999996</v>
      </c>
      <c r="D5">
        <v>9.9000003020963209E+37</v>
      </c>
      <c r="E5">
        <v>1.21619999</v>
      </c>
      <c r="F5">
        <v>366.26400756999999</v>
      </c>
      <c r="G5">
        <v>1.2577999799999999</v>
      </c>
      <c r="H5">
        <v>1246.2530517600001</v>
      </c>
      <c r="J5" s="2">
        <f>TREND(Calibration!$A$2:$A$4,Calibration!$B$2:$B$4,C5)</f>
        <v>431.72028319872237</v>
      </c>
      <c r="K5" s="2">
        <f>TREND(Calibration!$A$2:$A$4,Calibration!$C$2:$C$4,E5)</f>
        <v>477.56616670260189</v>
      </c>
      <c r="L5" s="2">
        <f>TREND(Calibration!$A$2:$A$4,Calibration!$D$2:$D$4,G5)</f>
        <v>473.994677931105</v>
      </c>
    </row>
    <row r="6" spans="1:14" x14ac:dyDescent="0.25">
      <c r="A6">
        <v>17796</v>
      </c>
      <c r="B6">
        <v>14.864000320000001</v>
      </c>
      <c r="C6">
        <v>0.63940001000000002</v>
      </c>
      <c r="D6">
        <v>711.28198241999996</v>
      </c>
      <c r="E6">
        <v>1.0720000300000001</v>
      </c>
      <c r="F6">
        <v>459.61801147</v>
      </c>
      <c r="G6">
        <v>1.26049995</v>
      </c>
      <c r="H6">
        <v>1319.14099121</v>
      </c>
      <c r="J6" s="2">
        <f>TREND(Calibration!$A$2:$A$4,Calibration!$B$2:$B$4,C6)</f>
        <v>426.06379120636393</v>
      </c>
      <c r="K6" s="2">
        <f>TREND(Calibration!$A$2:$A$4,Calibration!$C$2:$C$4,E6)</f>
        <v>419.70978982499571</v>
      </c>
      <c r="L6" s="2">
        <f>TREND(Calibration!$A$2:$A$4,Calibration!$D$2:$D$4,G6)</f>
        <v>475.11193030139816</v>
      </c>
    </row>
    <row r="7" spans="1:14" x14ac:dyDescent="0.25">
      <c r="A7">
        <v>22796</v>
      </c>
      <c r="B7">
        <v>14.850999829999999</v>
      </c>
      <c r="C7">
        <v>0.64160001</v>
      </c>
      <c r="D7">
        <v>9.9000003020963209E+37</v>
      </c>
      <c r="E7">
        <v>1.0557999600000001</v>
      </c>
      <c r="F7">
        <v>429.05999756</v>
      </c>
      <c r="G7">
        <v>1.2615000000000001</v>
      </c>
      <c r="H7">
        <v>1350.2790527300001</v>
      </c>
      <c r="J7" s="2">
        <f>TREND(Calibration!$A$2:$A$4,Calibration!$B$2:$B$4,C7)</f>
        <v>427.41643500663594</v>
      </c>
      <c r="K7" s="2">
        <f>TREND(Calibration!$A$2:$A$4,Calibration!$C$2:$C$4,E7)</f>
        <v>413.20994505830089</v>
      </c>
      <c r="L7" s="2">
        <f>TREND(Calibration!$A$2:$A$4,Calibration!$D$2:$D$4,G7)</f>
        <v>475.52575276346693</v>
      </c>
    </row>
    <row r="8" spans="1:14" x14ac:dyDescent="0.25">
      <c r="A8">
        <v>27798</v>
      </c>
      <c r="B8">
        <v>14.80500031</v>
      </c>
      <c r="C8">
        <v>0.63829999999999998</v>
      </c>
      <c r="D8">
        <v>394.00698853</v>
      </c>
      <c r="E8">
        <v>1.0547000200000001</v>
      </c>
      <c r="F8">
        <v>571.33300781000003</v>
      </c>
      <c r="G8">
        <v>1.25940001</v>
      </c>
      <c r="H8">
        <v>1272.0369873</v>
      </c>
      <c r="J8" s="2">
        <f>TREND(Calibration!$A$2:$A$4,Calibration!$B$2:$B$4,C8)</f>
        <v>425.38746315784698</v>
      </c>
      <c r="K8" s="2">
        <f>TREND(Calibration!$A$2:$A$4,Calibration!$C$2:$C$4,E8)</f>
        <v>412.7686235545865</v>
      </c>
      <c r="L8" s="2">
        <f>TREND(Calibration!$A$2:$A$4,Calibration!$D$2:$D$4,G8)</f>
        <v>474.65677318032635</v>
      </c>
    </row>
    <row r="9" spans="1:14" x14ac:dyDescent="0.25">
      <c r="A9">
        <v>32798</v>
      </c>
      <c r="B9">
        <v>14.772999759999999</v>
      </c>
      <c r="C9">
        <v>0.64319998</v>
      </c>
      <c r="D9">
        <v>415.75500488</v>
      </c>
      <c r="E9">
        <v>1.05519998</v>
      </c>
      <c r="F9">
        <v>1035.83105469</v>
      </c>
      <c r="G9">
        <v>1.2577999799999999</v>
      </c>
      <c r="H9">
        <v>1082.67004395</v>
      </c>
      <c r="J9" s="2">
        <f>TREND(Calibration!$A$2:$A$4,Calibration!$B$2:$B$4,C9)</f>
        <v>428.40015750714559</v>
      </c>
      <c r="K9" s="2">
        <f>TREND(Calibration!$A$2:$A$4,Calibration!$C$2:$C$4,E9)</f>
        <v>412.96921913161526</v>
      </c>
      <c r="L9" s="2">
        <f>TREND(Calibration!$A$2:$A$4,Calibration!$D$2:$D$4,G9)</f>
        <v>473.994677931105</v>
      </c>
    </row>
    <row r="10" spans="1:14" x14ac:dyDescent="0.25">
      <c r="A10">
        <v>37798</v>
      </c>
      <c r="B10">
        <v>14.727000240000001</v>
      </c>
      <c r="C10">
        <v>0.64209998000000001</v>
      </c>
      <c r="D10">
        <v>645.88397216999999</v>
      </c>
      <c r="E10">
        <v>1.18110001</v>
      </c>
      <c r="F10">
        <v>1173.2889404299999</v>
      </c>
      <c r="G10">
        <v>1.25450003</v>
      </c>
      <c r="H10">
        <v>1246.8730468700001</v>
      </c>
      <c r="J10" s="2">
        <f>TREND(Calibration!$A$2:$A$4,Calibration!$B$2:$B$4,C10)</f>
        <v>427.72383560700962</v>
      </c>
      <c r="K10" s="2">
        <f>TREND(Calibration!$A$2:$A$4,Calibration!$C$2:$C$4,E10)</f>
        <v>463.4832385847547</v>
      </c>
      <c r="L10" s="2">
        <f>TREND(Calibration!$A$2:$A$4,Calibration!$D$2:$D$4,G10)</f>
        <v>472.62915277365937</v>
      </c>
    </row>
    <row r="11" spans="1:14" x14ac:dyDescent="0.25">
      <c r="A11">
        <v>42805</v>
      </c>
      <c r="B11">
        <v>14.74400043</v>
      </c>
      <c r="C11">
        <v>0.63990002999999995</v>
      </c>
      <c r="D11">
        <v>509.84799193999999</v>
      </c>
      <c r="E11">
        <v>1.25510001</v>
      </c>
      <c r="F11">
        <v>9.9000003020963209E+37</v>
      </c>
      <c r="G11">
        <v>1.2539999500000001</v>
      </c>
      <c r="H11">
        <v>725.56402588000003</v>
      </c>
      <c r="J11" s="2">
        <f>TREND(Calibration!$A$2:$A$4,Calibration!$B$2:$B$4,C11)</f>
        <v>426.37122254864209</v>
      </c>
      <c r="K11" s="2">
        <f>TREND(Calibration!$A$2:$A$4,Calibration!$C$2:$C$4,E11)</f>
        <v>493.17375922666656</v>
      </c>
      <c r="L11" s="2">
        <f>TREND(Calibration!$A$2:$A$4,Calibration!$D$2:$D$4,G11)</f>
        <v>472.42221878352757</v>
      </c>
    </row>
    <row r="12" spans="1:14" x14ac:dyDescent="0.25">
      <c r="A12">
        <v>47798</v>
      </c>
      <c r="B12">
        <v>14.619999890000001</v>
      </c>
      <c r="C12">
        <v>0.63889998000000003</v>
      </c>
      <c r="D12">
        <v>708.77398682</v>
      </c>
      <c r="E12">
        <v>1.4630000599999999</v>
      </c>
      <c r="F12">
        <v>1246.0749511700001</v>
      </c>
      <c r="G12">
        <v>1.2528999999999999</v>
      </c>
      <c r="H12">
        <v>9.9000003020963209E+37</v>
      </c>
      <c r="J12" s="2">
        <f>TREND(Calibration!$A$2:$A$4,Calibration!$B$2:$B$4,C12)</f>
        <v>425.75635371570485</v>
      </c>
      <c r="K12" s="2">
        <f>TREND(Calibration!$A$2:$A$4,Calibration!$C$2:$C$4,E12)</f>
        <v>576.58809336152467</v>
      </c>
      <c r="L12" s="2">
        <f>TREND(Calibration!$A$2:$A$4,Calibration!$D$2:$D$4,G12)</f>
        <v>471.96705752443802</v>
      </c>
    </row>
    <row r="13" spans="1:14" x14ac:dyDescent="0.25">
      <c r="A13">
        <v>52799</v>
      </c>
      <c r="B13">
        <v>14.56499958</v>
      </c>
      <c r="C13">
        <v>0.64209998000000001</v>
      </c>
      <c r="D13">
        <v>590.86401366999996</v>
      </c>
      <c r="E13">
        <v>1.7340999800000001</v>
      </c>
      <c r="F13">
        <v>9.9000003020963209E+37</v>
      </c>
      <c r="G13">
        <v>1.25129998</v>
      </c>
      <c r="H13">
        <v>1040.1579589800001</v>
      </c>
      <c r="J13" s="2">
        <f>TREND(Calibration!$A$2:$A$4,Calibration!$B$2:$B$4,C13)</f>
        <v>427.72383560700962</v>
      </c>
      <c r="K13" s="2">
        <f>TREND(Calibration!$A$2:$A$4,Calibration!$C$2:$C$4,E13)</f>
        <v>685.35968485856051</v>
      </c>
      <c r="L13" s="2">
        <f>TREND(Calibration!$A$2:$A$4,Calibration!$D$2:$D$4,G13)</f>
        <v>471.30496641323441</v>
      </c>
    </row>
    <row r="14" spans="1:14" x14ac:dyDescent="0.25">
      <c r="A14">
        <v>57799</v>
      </c>
      <c r="B14">
        <v>14.44799995</v>
      </c>
      <c r="C14">
        <v>0.64160001</v>
      </c>
      <c r="D14">
        <v>593.14300536999997</v>
      </c>
      <c r="E14">
        <v>1.51970005</v>
      </c>
      <c r="F14">
        <v>9.9000003020963209E+37</v>
      </c>
      <c r="G14">
        <v>1.2506999999999999</v>
      </c>
      <c r="H14">
        <v>1115.55895996</v>
      </c>
      <c r="J14" s="2">
        <f>TREND(Calibration!$A$2:$A$4,Calibration!$B$2:$B$4,C14)</f>
        <v>427.41643500663594</v>
      </c>
      <c r="K14" s="2">
        <f>TREND(Calibration!$A$2:$A$4,Calibration!$C$2:$C$4,E14)</f>
        <v>599.33744773302726</v>
      </c>
      <c r="L14" s="2">
        <f>TREND(Calibration!$A$2:$A$4,Calibration!$D$2:$D$4,G14)</f>
        <v>471.05669362608171</v>
      </c>
    </row>
    <row r="15" spans="1:14" x14ac:dyDescent="0.25">
      <c r="A15">
        <v>62800</v>
      </c>
      <c r="B15">
        <v>14.39299965</v>
      </c>
      <c r="C15">
        <v>0.64480000999999998</v>
      </c>
      <c r="D15">
        <v>904.49798583999996</v>
      </c>
      <c r="E15">
        <v>1.55799997</v>
      </c>
      <c r="F15">
        <v>9.9000003020963209E+37</v>
      </c>
      <c r="G15">
        <v>1.2517999399999999</v>
      </c>
      <c r="H15">
        <v>1036.4610595700001</v>
      </c>
      <c r="J15" s="2">
        <f>TREND(Calibration!$A$2:$A$4,Calibration!$B$2:$B$4,C15)</f>
        <v>429.38391689794071</v>
      </c>
      <c r="K15" s="2">
        <f>TREND(Calibration!$A$2:$A$4,Calibration!$C$2:$C$4,E15)</f>
        <v>614.70426618361614</v>
      </c>
      <c r="L15" s="2">
        <f>TREND(Calibration!$A$2:$A$4,Calibration!$D$2:$D$4,G15)</f>
        <v>471.51185074715352</v>
      </c>
    </row>
    <row r="16" spans="1:14" x14ac:dyDescent="0.25">
      <c r="A16">
        <v>67799</v>
      </c>
      <c r="B16">
        <v>14.321999549999999</v>
      </c>
      <c r="C16">
        <v>0.64429997999999999</v>
      </c>
      <c r="D16">
        <v>886.93200683999999</v>
      </c>
      <c r="E16">
        <v>1.6751999900000001</v>
      </c>
      <c r="F16">
        <v>9.9000003020963209E+37</v>
      </c>
      <c r="G16">
        <v>1.2464</v>
      </c>
      <c r="H16">
        <v>9.9000003020963209E+37</v>
      </c>
      <c r="J16" s="2">
        <f>TREND(Calibration!$A$2:$A$4,Calibration!$B$2:$B$4,C16)</f>
        <v>429.07647940728162</v>
      </c>
      <c r="K16" s="2">
        <f>TREND(Calibration!$A$2:$A$4,Calibration!$C$2:$C$4,E16)</f>
        <v>661.72763933283886</v>
      </c>
      <c r="L16" s="2">
        <f>TREND(Calibration!$A$2:$A$4,Calibration!$D$2:$D$4,G16)</f>
        <v>469.27734600656731</v>
      </c>
    </row>
    <row r="17" spans="1:12" x14ac:dyDescent="0.25">
      <c r="A17">
        <v>72801</v>
      </c>
      <c r="B17">
        <v>14.272999759999999</v>
      </c>
      <c r="C17">
        <v>0.64319998</v>
      </c>
      <c r="D17">
        <v>880.20098876999998</v>
      </c>
      <c r="E17">
        <v>1.7010999899999999</v>
      </c>
      <c r="F17">
        <v>9.9000003020963209E+37</v>
      </c>
      <c r="G17">
        <v>1.2447999700000001</v>
      </c>
      <c r="H17">
        <v>784.84600829999999</v>
      </c>
      <c r="J17" s="2">
        <f>TREND(Calibration!$A$2:$A$4,Calibration!$B$2:$B$4,C17)</f>
        <v>428.40015750714559</v>
      </c>
      <c r="K17" s="2">
        <f>TREND(Calibration!$A$2:$A$4,Calibration!$C$2:$C$4,E17)</f>
        <v>672.11932155750799</v>
      </c>
      <c r="L17" s="2">
        <f>TREND(Calibration!$A$2:$A$4,Calibration!$D$2:$D$4,G17)</f>
        <v>468.61525075734608</v>
      </c>
    </row>
    <row r="18" spans="1:12" x14ac:dyDescent="0.25">
      <c r="A18">
        <v>77801</v>
      </c>
      <c r="B18">
        <v>14.24100018</v>
      </c>
      <c r="C18">
        <v>0.64319998</v>
      </c>
      <c r="D18">
        <v>1136.2299804700001</v>
      </c>
      <c r="E18">
        <v>1.9932999600000001</v>
      </c>
      <c r="F18">
        <v>9.9000003020963209E+37</v>
      </c>
      <c r="G18">
        <v>1.2425999599999999</v>
      </c>
      <c r="H18">
        <v>1077.38793945</v>
      </c>
      <c r="J18" s="2">
        <f>TREND(Calibration!$A$2:$A$4,Calibration!$B$2:$B$4,C18)</f>
        <v>428.40015750714559</v>
      </c>
      <c r="K18" s="2">
        <f>TREND(Calibration!$A$2:$A$4,Calibration!$C$2:$C$4,E18)</f>
        <v>789.35674373117047</v>
      </c>
      <c r="L18" s="2">
        <f>TREND(Calibration!$A$2:$A$4,Calibration!$D$2:$D$4,G18)</f>
        <v>467.70488272097202</v>
      </c>
    </row>
    <row r="19" spans="1:12" x14ac:dyDescent="0.25">
      <c r="A19">
        <v>82801</v>
      </c>
      <c r="B19">
        <v>14.22000027</v>
      </c>
      <c r="C19">
        <v>0.63719999999999999</v>
      </c>
      <c r="D19">
        <v>9.9000003020963209E+37</v>
      </c>
      <c r="E19">
        <v>2.0181000199999999</v>
      </c>
      <c r="F19">
        <v>1116.4699707</v>
      </c>
      <c r="G19">
        <v>1.2447999700000001</v>
      </c>
      <c r="H19">
        <v>1239.3869628899999</v>
      </c>
      <c r="J19" s="2">
        <f>TREND(Calibration!$A$2:$A$4,Calibration!$B$2:$B$4,C19)</f>
        <v>424.71114125771101</v>
      </c>
      <c r="K19" s="2">
        <f>TREND(Calibration!$A$2:$A$4,Calibration!$C$2:$C$4,E19)</f>
        <v>799.30710445212515</v>
      </c>
      <c r="L19" s="2">
        <f>TREND(Calibration!$A$2:$A$4,Calibration!$D$2:$D$4,G19)</f>
        <v>468.61525075734608</v>
      </c>
    </row>
    <row r="20" spans="1:12" x14ac:dyDescent="0.25">
      <c r="A20">
        <v>87801</v>
      </c>
      <c r="B20">
        <v>14.213000299999999</v>
      </c>
      <c r="C20">
        <v>0.64209998000000001</v>
      </c>
      <c r="D20">
        <v>9.9000003020963209E+37</v>
      </c>
      <c r="E20">
        <v>1.9641</v>
      </c>
      <c r="F20">
        <v>672.73498534999999</v>
      </c>
      <c r="G20">
        <v>1.2437000300000001</v>
      </c>
      <c r="H20">
        <v>9.9000003020963209E+37</v>
      </c>
      <c r="J20" s="2">
        <f>TREND(Calibration!$A$2:$A$4,Calibration!$B$2:$B$4,C20)</f>
        <v>427.72383560700962</v>
      </c>
      <c r="K20" s="2">
        <f>TREND(Calibration!$A$2:$A$4,Calibration!$C$2:$C$4,E20)</f>
        <v>777.64104082410279</v>
      </c>
      <c r="L20" s="2">
        <f>TREND(Calibration!$A$2:$A$4,Calibration!$D$2:$D$4,G20)</f>
        <v>468.16009363627427</v>
      </c>
    </row>
    <row r="21" spans="1:12" x14ac:dyDescent="0.25">
      <c r="A21">
        <v>92801</v>
      </c>
      <c r="B21">
        <v>14.184000019999999</v>
      </c>
      <c r="C21">
        <v>0.64160001</v>
      </c>
      <c r="D21">
        <v>9.9000003020963209E+37</v>
      </c>
      <c r="E21">
        <v>1.92040002</v>
      </c>
      <c r="F21">
        <v>376.55700683999999</v>
      </c>
      <c r="G21">
        <v>1.24319994</v>
      </c>
      <c r="H21">
        <v>9.9000003020963209E+37</v>
      </c>
      <c r="J21" s="2">
        <f>TREND(Calibration!$A$2:$A$4,Calibration!$B$2:$B$4,C21)</f>
        <v>427.41643500663594</v>
      </c>
      <c r="K21" s="2">
        <f>TREND(Calibration!$A$2:$A$4,Calibration!$C$2:$C$4,E21)</f>
        <v>760.10759273976316</v>
      </c>
      <c r="L21" s="2">
        <f>TREND(Calibration!$A$2:$A$4,Calibration!$D$2:$D$4,G21)</f>
        <v>467.95315550812472</v>
      </c>
    </row>
    <row r="22" spans="1:12" x14ac:dyDescent="0.25">
      <c r="A22">
        <v>97801</v>
      </c>
      <c r="B22">
        <v>14.149999619999999</v>
      </c>
      <c r="C22">
        <v>0.64370000000000005</v>
      </c>
      <c r="D22">
        <v>1365.43200684</v>
      </c>
      <c r="E22">
        <v>1.89769995</v>
      </c>
      <c r="F22">
        <v>455.74398803999998</v>
      </c>
      <c r="G22">
        <v>1.2425999599999999</v>
      </c>
      <c r="H22">
        <v>9.9000003020963209E+37</v>
      </c>
      <c r="J22" s="2">
        <f>TREND(Calibration!$A$2:$A$4,Calibration!$B$2:$B$4,C22)</f>
        <v>428.70758884942381</v>
      </c>
      <c r="K22" s="2">
        <f>TREND(Calibration!$A$2:$A$4,Calibration!$C$2:$C$4,E22)</f>
        <v>750.99979683560321</v>
      </c>
      <c r="L22" s="2">
        <f>TREND(Calibration!$A$2:$A$4,Calibration!$D$2:$D$4,G22)</f>
        <v>467.70488272097202</v>
      </c>
    </row>
    <row r="23" spans="1:12" x14ac:dyDescent="0.25">
      <c r="A23">
        <v>102802</v>
      </c>
      <c r="B23">
        <v>14.14000034</v>
      </c>
      <c r="C23">
        <v>0.64319998</v>
      </c>
      <c r="D23">
        <v>684.33099364999998</v>
      </c>
      <c r="E23">
        <v>2.0559001000000001</v>
      </c>
      <c r="F23">
        <v>909.12902831999997</v>
      </c>
      <c r="G23">
        <v>1.2394000300000001</v>
      </c>
      <c r="H23">
        <v>9.9000003020963209E+37</v>
      </c>
      <c r="J23" s="2">
        <f>TREND(Calibration!$A$2:$A$4,Calibration!$B$2:$B$4,C23)</f>
        <v>428.40015750714559</v>
      </c>
      <c r="K23" s="2">
        <f>TREND(Calibration!$A$2:$A$4,Calibration!$C$2:$C$4,E23)</f>
        <v>814.47337547247548</v>
      </c>
      <c r="L23" s="2">
        <f>TREND(Calibration!$A$2:$A$4,Calibration!$D$2:$D$4,G23)</f>
        <v>466.38074601675987</v>
      </c>
    </row>
    <row r="24" spans="1:12" x14ac:dyDescent="0.25">
      <c r="A24">
        <v>107802</v>
      </c>
      <c r="B24">
        <v>14.088000299999999</v>
      </c>
      <c r="C24">
        <v>0.64319998</v>
      </c>
      <c r="D24">
        <v>610.14398193</v>
      </c>
      <c r="E24">
        <v>1.92420006</v>
      </c>
      <c r="F24">
        <v>9.9000003020963209E+37</v>
      </c>
      <c r="G24">
        <v>1.2398999900000001</v>
      </c>
      <c r="H24">
        <v>1022.40997314</v>
      </c>
      <c r="J24" s="2">
        <f>TREND(Calibration!$A$2:$A$4,Calibration!$B$2:$B$4,C24)</f>
        <v>428.40015750714559</v>
      </c>
      <c r="K24" s="2">
        <f>TREND(Calibration!$A$2:$A$4,Calibration!$C$2:$C$4,E24)</f>
        <v>761.63225714598059</v>
      </c>
      <c r="L24" s="2">
        <f>TREND(Calibration!$A$2:$A$4,Calibration!$D$2:$D$4,G24)</f>
        <v>466.58763035067898</v>
      </c>
    </row>
    <row r="25" spans="1:12" x14ac:dyDescent="0.25">
      <c r="A25">
        <v>112814</v>
      </c>
      <c r="B25">
        <v>14.024000170000001</v>
      </c>
      <c r="C25">
        <v>0.64209998000000001</v>
      </c>
      <c r="D25">
        <v>625.73699951000003</v>
      </c>
      <c r="E25">
        <v>1.8954999400000001</v>
      </c>
      <c r="F25">
        <v>1310.4959716799999</v>
      </c>
      <c r="G25">
        <v>1.2378</v>
      </c>
      <c r="H25">
        <v>1048.1610107399999</v>
      </c>
      <c r="J25" s="2">
        <f>TREND(Calibration!$A$2:$A$4,Calibration!$B$2:$B$4,C25)</f>
        <v>427.72383560700962</v>
      </c>
      <c r="K25" s="2">
        <f>TREND(Calibration!$A$2:$A$4,Calibration!$C$2:$C$4,E25)</f>
        <v>750.11710166915168</v>
      </c>
      <c r="L25" s="2">
        <f>TREND(Calibration!$A$2:$A$4,Calibration!$D$2:$D$4,G25)</f>
        <v>465.71865076753852</v>
      </c>
    </row>
    <row r="26" spans="1:12" x14ac:dyDescent="0.25">
      <c r="A26">
        <v>117814</v>
      </c>
      <c r="B26">
        <v>14.07900047</v>
      </c>
      <c r="C26">
        <v>0.64209998000000001</v>
      </c>
      <c r="D26">
        <v>606.89801024999997</v>
      </c>
      <c r="E26">
        <v>1.7993999700000001</v>
      </c>
      <c r="F26">
        <v>1154.3039550799999</v>
      </c>
      <c r="G26">
        <v>1.2382999699999999</v>
      </c>
      <c r="H26">
        <v>1237.79199219</v>
      </c>
      <c r="J26" s="2">
        <f>TREND(Calibration!$A$2:$A$4,Calibration!$B$2:$B$4,C26)</f>
        <v>427.72383560700962</v>
      </c>
      <c r="K26" s="2">
        <f>TREND(Calibration!$A$2:$A$4,Calibration!$C$2:$C$4,E26)</f>
        <v>711.5595591965556</v>
      </c>
      <c r="L26" s="2">
        <f>TREND(Calibration!$A$2:$A$4,Calibration!$D$2:$D$4,G26)</f>
        <v>465.92553923947537</v>
      </c>
    </row>
    <row r="27" spans="1:12" x14ac:dyDescent="0.25">
      <c r="A27">
        <v>122802</v>
      </c>
      <c r="B27">
        <v>14.10499954</v>
      </c>
      <c r="C27">
        <v>0.65020001000000005</v>
      </c>
      <c r="D27">
        <v>208.66400146000001</v>
      </c>
      <c r="E27">
        <v>2.0062999700000002</v>
      </c>
      <c r="F27">
        <v>9.9000003020963209E+37</v>
      </c>
      <c r="G27">
        <v>1.24100006</v>
      </c>
      <c r="H27">
        <v>888.24401854999996</v>
      </c>
      <c r="J27" s="2">
        <f>TREND(Calibration!$A$2:$A$4,Calibration!$B$2:$B$4,C27)</f>
        <v>432.70404258951754</v>
      </c>
      <c r="K27" s="2">
        <f>TREND(Calibration!$A$2:$A$4,Calibration!$C$2:$C$4,E27)</f>
        <v>794.57265001833343</v>
      </c>
      <c r="L27" s="2">
        <f>TREND(Calibration!$A$2:$A$4,Calibration!$D$2:$D$4,G27)</f>
        <v>467.04284126598111</v>
      </c>
    </row>
    <row r="28" spans="1:12" x14ac:dyDescent="0.25">
      <c r="A28">
        <v>127803</v>
      </c>
      <c r="B28">
        <v>14.039999959999999</v>
      </c>
      <c r="C28">
        <v>0.64910000999999995</v>
      </c>
      <c r="D28">
        <v>9.9000003020963209E+37</v>
      </c>
      <c r="E28">
        <v>2.0855999000000001</v>
      </c>
      <c r="F28">
        <v>967.82800293000003</v>
      </c>
      <c r="G28">
        <v>1.2447999700000001</v>
      </c>
      <c r="H28">
        <v>9.9000003020963209E+37</v>
      </c>
      <c r="J28" s="2">
        <f>TREND(Calibration!$A$2:$A$4,Calibration!$B$2:$B$4,C28)</f>
        <v>432.02772068938145</v>
      </c>
      <c r="K28" s="2">
        <f>TREND(Calibration!$A$2:$A$4,Calibration!$C$2:$C$4,E28)</f>
        <v>826.38962580978159</v>
      </c>
      <c r="L28" s="2">
        <f>TREND(Calibration!$A$2:$A$4,Calibration!$D$2:$D$4,G28)</f>
        <v>468.61525075734608</v>
      </c>
    </row>
    <row r="29" spans="1:12" x14ac:dyDescent="0.25">
      <c r="A29">
        <v>132802</v>
      </c>
      <c r="B29">
        <v>14.01299953</v>
      </c>
      <c r="C29">
        <v>0.64429997999999999</v>
      </c>
      <c r="D29">
        <v>888.81500243999994</v>
      </c>
      <c r="E29">
        <v>2.6099999</v>
      </c>
      <c r="F29">
        <v>1278.1789550799999</v>
      </c>
      <c r="G29">
        <v>1.24749994</v>
      </c>
      <c r="H29">
        <v>1137.5510253899999</v>
      </c>
      <c r="J29" s="2">
        <f>TREND(Calibration!$A$2:$A$4,Calibration!$B$2:$B$4,C29)</f>
        <v>429.07647940728162</v>
      </c>
      <c r="K29" s="2">
        <f>TREND(Calibration!$A$2:$A$4,Calibration!$C$2:$C$4,E29)</f>
        <v>1036.7910991154379</v>
      </c>
      <c r="L29" s="2">
        <f>TREND(Calibration!$A$2:$A$4,Calibration!$D$2:$D$4,G29)</f>
        <v>469.73250312763912</v>
      </c>
    </row>
    <row r="30" spans="1:12" x14ac:dyDescent="0.25">
      <c r="A30">
        <v>137802</v>
      </c>
      <c r="B30">
        <v>14.0170002</v>
      </c>
      <c r="C30">
        <v>0.64529996999999995</v>
      </c>
      <c r="D30">
        <v>837.35302734000004</v>
      </c>
      <c r="E30">
        <v>2.3951001199999999</v>
      </c>
      <c r="F30">
        <v>1246.6960449200001</v>
      </c>
      <c r="G30">
        <v>1.2464</v>
      </c>
      <c r="H30">
        <v>1081.6619873</v>
      </c>
      <c r="J30" s="2">
        <f>TREND(Calibration!$A$2:$A$4,Calibration!$B$2:$B$4,C30)</f>
        <v>429.69131134993341</v>
      </c>
      <c r="K30" s="2">
        <f>TREND(Calibration!$A$2:$A$4,Calibration!$C$2:$C$4,E30)</f>
        <v>950.56831054743361</v>
      </c>
      <c r="L30" s="2">
        <f>TREND(Calibration!$A$2:$A$4,Calibration!$D$2:$D$4,G30)</f>
        <v>469.27734600656731</v>
      </c>
    </row>
    <row r="31" spans="1:12" x14ac:dyDescent="0.25">
      <c r="A31">
        <v>142802</v>
      </c>
      <c r="B31">
        <v>13.94999981</v>
      </c>
      <c r="C31">
        <v>0.64529996999999995</v>
      </c>
      <c r="D31">
        <v>9.9000003020963209E+37</v>
      </c>
      <c r="E31">
        <v>2.4442000400000001</v>
      </c>
      <c r="F31">
        <v>768.02502441000001</v>
      </c>
      <c r="G31">
        <v>1.2524000399999999</v>
      </c>
      <c r="H31">
        <v>9.9000003020963209E+37</v>
      </c>
      <c r="J31" s="2">
        <f>TREND(Calibration!$A$2:$A$4,Calibration!$B$2:$B$4,C31)</f>
        <v>429.69131134993341</v>
      </c>
      <c r="K31" s="2">
        <f>TREND(Calibration!$A$2:$A$4,Calibration!$C$2:$C$4,E31)</f>
        <v>970.26834011873393</v>
      </c>
      <c r="L31" s="2">
        <f>TREND(Calibration!$A$2:$A$4,Calibration!$D$2:$D$4,G31)</f>
        <v>471.7601731905188</v>
      </c>
    </row>
    <row r="32" spans="1:12" x14ac:dyDescent="0.25">
      <c r="A32">
        <v>147803</v>
      </c>
      <c r="B32">
        <v>13.91800022</v>
      </c>
      <c r="C32">
        <v>0.64429997999999999</v>
      </c>
      <c r="D32">
        <v>820.28900146000001</v>
      </c>
      <c r="E32">
        <v>1.94790006</v>
      </c>
      <c r="F32">
        <v>596.72497558999999</v>
      </c>
      <c r="G32">
        <v>1.25129998</v>
      </c>
      <c r="H32">
        <v>9.9000003020963209E+37</v>
      </c>
      <c r="J32" s="2">
        <f>TREND(Calibration!$A$2:$A$4,Calibration!$B$2:$B$4,C32)</f>
        <v>429.07647940728162</v>
      </c>
      <c r="K32" s="2">
        <f>TREND(Calibration!$A$2:$A$4,Calibration!$C$2:$C$4,E32)</f>
        <v>771.14124821643077</v>
      </c>
      <c r="L32" s="2">
        <f>TREND(Calibration!$A$2:$A$4,Calibration!$D$2:$D$4,G32)</f>
        <v>471.30496641323441</v>
      </c>
    </row>
    <row r="33" spans="1:12" x14ac:dyDescent="0.25">
      <c r="A33">
        <v>152802</v>
      </c>
      <c r="B33">
        <v>13.92399979</v>
      </c>
      <c r="C33">
        <v>0.64319998</v>
      </c>
      <c r="D33">
        <v>377.23098755000001</v>
      </c>
      <c r="E33">
        <v>2.0866999599999998</v>
      </c>
      <c r="F33">
        <v>945.85101318</v>
      </c>
      <c r="G33">
        <v>1.25450003</v>
      </c>
      <c r="H33">
        <v>9.9000003020963209E+37</v>
      </c>
      <c r="J33" s="2">
        <f>TREND(Calibration!$A$2:$A$4,Calibration!$B$2:$B$4,C33)</f>
        <v>428.40015750714559</v>
      </c>
      <c r="K33" s="2">
        <f>TREND(Calibration!$A$2:$A$4,Calibration!$C$2:$C$4,E33)</f>
        <v>826.83099546028609</v>
      </c>
      <c r="L33" s="2">
        <f>TREND(Calibration!$A$2:$A$4,Calibration!$D$2:$D$4,G33)</f>
        <v>472.62915277365937</v>
      </c>
    </row>
    <row r="34" spans="1:12" x14ac:dyDescent="0.25">
      <c r="A34">
        <v>157803</v>
      </c>
      <c r="B34">
        <v>13.99600029</v>
      </c>
      <c r="C34">
        <v>0.64319998</v>
      </c>
      <c r="D34">
        <v>130.38999939000001</v>
      </c>
      <c r="E34">
        <v>2.33999991</v>
      </c>
      <c r="F34">
        <v>9.9000003020963209E+37</v>
      </c>
      <c r="G34">
        <v>1.2567000399999999</v>
      </c>
      <c r="H34">
        <v>722.42700194999998</v>
      </c>
      <c r="J34" s="2">
        <f>TREND(Calibration!$A$2:$A$4,Calibration!$B$2:$B$4,C34)</f>
        <v>428.40015750714559</v>
      </c>
      <c r="K34" s="2">
        <f>TREND(Calibration!$A$2:$A$4,Calibration!$C$2:$C$4,E34)</f>
        <v>928.46082510988401</v>
      </c>
      <c r="L34" s="2">
        <f>TREND(Calibration!$A$2:$A$4,Calibration!$D$2:$D$4,G34)</f>
        <v>473.5395208100332</v>
      </c>
    </row>
    <row r="35" spans="1:12" x14ac:dyDescent="0.25">
      <c r="A35">
        <v>162803</v>
      </c>
      <c r="B35">
        <v>13.95400047</v>
      </c>
      <c r="C35">
        <v>0.63940001000000002</v>
      </c>
      <c r="D35">
        <v>943.64801024999997</v>
      </c>
      <c r="E35">
        <v>2.2314000100000002</v>
      </c>
      <c r="F35">
        <v>9.9000003020963209E+37</v>
      </c>
      <c r="G35">
        <v>1.2577999799999999</v>
      </c>
      <c r="H35">
        <v>9.9000003020963209E+37</v>
      </c>
      <c r="J35" s="2">
        <f>TREND(Calibration!$A$2:$A$4,Calibration!$B$2:$B$4,C35)</f>
        <v>426.06379120636393</v>
      </c>
      <c r="K35" s="2">
        <f>TREND(Calibration!$A$2:$A$4,Calibration!$C$2:$C$4,E35)</f>
        <v>884.88802007394406</v>
      </c>
      <c r="L35" s="2">
        <f>TREND(Calibration!$A$2:$A$4,Calibration!$D$2:$D$4,G35)</f>
        <v>473.994677931105</v>
      </c>
    </row>
    <row r="36" spans="1:12" x14ac:dyDescent="0.25">
      <c r="A36">
        <v>167804</v>
      </c>
      <c r="B36">
        <v>13.960000040000001</v>
      </c>
      <c r="C36">
        <v>0.64160001</v>
      </c>
      <c r="D36">
        <v>516.71197510000002</v>
      </c>
      <c r="E36">
        <v>2.21149993</v>
      </c>
      <c r="F36">
        <v>9.9000003020963209E+37</v>
      </c>
      <c r="G36">
        <v>1.2582999500000001</v>
      </c>
      <c r="H36">
        <v>1099.0369873</v>
      </c>
      <c r="J36" s="2">
        <f>TREND(Calibration!$A$2:$A$4,Calibration!$B$2:$B$4,C36)</f>
        <v>427.41643500663594</v>
      </c>
      <c r="K36" s="2">
        <f>TREND(Calibration!$A$2:$A$4,Calibration!$C$2:$C$4,E36)</f>
        <v>876.90364526292103</v>
      </c>
      <c r="L36" s="2">
        <f>TREND(Calibration!$A$2:$A$4,Calibration!$D$2:$D$4,G36)</f>
        <v>474.20156640304197</v>
      </c>
    </row>
    <row r="37" spans="1:12" x14ac:dyDescent="0.25">
      <c r="A37">
        <v>172805</v>
      </c>
      <c r="B37">
        <v>13.99199963</v>
      </c>
      <c r="C37">
        <v>0.64160001</v>
      </c>
      <c r="D37">
        <v>544.03100586000005</v>
      </c>
      <c r="E37">
        <v>2.74230003</v>
      </c>
      <c r="F37">
        <v>9.9000003020963209E+37</v>
      </c>
      <c r="G37">
        <v>1.2561000600000001</v>
      </c>
      <c r="H37">
        <v>803.04797363</v>
      </c>
      <c r="J37" s="2">
        <f>TREND(Calibration!$A$2:$A$4,Calibration!$B$2:$B$4,C37)</f>
        <v>427.41643500663594</v>
      </c>
      <c r="K37" s="2">
        <f>TREND(Calibration!$A$2:$A$4,Calibration!$C$2:$C$4,E37)</f>
        <v>1089.8729875031761</v>
      </c>
      <c r="L37" s="2">
        <f>TREND(Calibration!$A$2:$A$4,Calibration!$D$2:$D$4,G37)</f>
        <v>473.29124802288072</v>
      </c>
    </row>
    <row r="38" spans="1:12" x14ac:dyDescent="0.25">
      <c r="A38">
        <v>177805</v>
      </c>
      <c r="B38">
        <v>13.9659996</v>
      </c>
      <c r="C38">
        <v>0.63940001000000002</v>
      </c>
      <c r="D38">
        <v>978.14599609000004</v>
      </c>
      <c r="E38">
        <v>2.4679999399999999</v>
      </c>
      <c r="F38">
        <v>9.9000003020963209E+37</v>
      </c>
      <c r="G38">
        <v>1.2555999799999999</v>
      </c>
      <c r="H38">
        <v>1091.57299805</v>
      </c>
      <c r="J38" s="2">
        <f>TREND(Calibration!$A$2:$A$4,Calibration!$B$2:$B$4,C38)</f>
        <v>426.06379120636393</v>
      </c>
      <c r="K38" s="2">
        <f>TREND(Calibration!$A$2:$A$4,Calibration!$C$2:$C$4,E38)</f>
        <v>979.81741339205064</v>
      </c>
      <c r="L38" s="2">
        <f>TREND(Calibration!$A$2:$A$4,Calibration!$D$2:$D$4,G38)</f>
        <v>473.08431403274881</v>
      </c>
    </row>
    <row r="39" spans="1:12" x14ac:dyDescent="0.25">
      <c r="A39">
        <v>182804</v>
      </c>
      <c r="B39">
        <v>13.98499966</v>
      </c>
      <c r="C39">
        <v>0.64370000000000005</v>
      </c>
      <c r="D39">
        <v>1018.34997559</v>
      </c>
      <c r="E39">
        <v>2.3863999800000002</v>
      </c>
      <c r="F39">
        <v>9.9000003020963209E+37</v>
      </c>
      <c r="G39">
        <v>1.2577999799999999</v>
      </c>
      <c r="H39">
        <v>1004.37200928</v>
      </c>
      <c r="J39" s="2">
        <f>TREND(Calibration!$A$2:$A$4,Calibration!$B$2:$B$4,C39)</f>
        <v>428.70758884942381</v>
      </c>
      <c r="K39" s="2">
        <f>TREND(Calibration!$A$2:$A$4,Calibration!$C$2:$C$4,E39)</f>
        <v>947.07761208449426</v>
      </c>
      <c r="L39" s="2">
        <f>TREND(Calibration!$A$2:$A$4,Calibration!$D$2:$D$4,G39)</f>
        <v>473.994677931105</v>
      </c>
    </row>
    <row r="40" spans="1:12" x14ac:dyDescent="0.25">
      <c r="A40">
        <v>187804</v>
      </c>
      <c r="B40">
        <v>13.98799992</v>
      </c>
      <c r="C40">
        <v>0.64099996999999997</v>
      </c>
      <c r="D40">
        <v>9.9000003020963209E+37</v>
      </c>
      <c r="E40">
        <v>2.10619998</v>
      </c>
      <c r="F40">
        <v>9.9000003020963209E+37</v>
      </c>
      <c r="G40">
        <v>1.2567000399999999</v>
      </c>
      <c r="H40">
        <v>9.9000003020963209E+37</v>
      </c>
      <c r="J40" s="2">
        <f>TREND(Calibration!$A$2:$A$4,Calibration!$B$2:$B$4,C40)</f>
        <v>427.04750755849267</v>
      </c>
      <c r="K40" s="2">
        <f>TREND(Calibration!$A$2:$A$4,Calibration!$C$2:$C$4,E40)</f>
        <v>834.65485689714694</v>
      </c>
      <c r="L40" s="2">
        <f>TREND(Calibration!$A$2:$A$4,Calibration!$D$2:$D$4,G40)</f>
        <v>473.5395208100332</v>
      </c>
    </row>
    <row r="41" spans="1:12" x14ac:dyDescent="0.25">
      <c r="A41">
        <v>192804</v>
      </c>
      <c r="B41">
        <v>14.04899979</v>
      </c>
      <c r="C41">
        <v>0.64590000999999997</v>
      </c>
      <c r="D41">
        <v>1036.52697754</v>
      </c>
      <c r="E41">
        <v>2.2244000399999999</v>
      </c>
      <c r="F41">
        <v>9.9000003020963209E+37</v>
      </c>
      <c r="G41">
        <v>1.2582999500000001</v>
      </c>
      <c r="H41">
        <v>867.94598388999998</v>
      </c>
      <c r="J41" s="2">
        <f>TREND(Calibration!$A$2:$A$4,Calibration!$B$2:$B$4,C41)</f>
        <v>430.06023879807668</v>
      </c>
      <c r="K41" s="2">
        <f>TREND(Calibration!$A$2:$A$4,Calibration!$C$2:$C$4,E41)</f>
        <v>882.07946934721735</v>
      </c>
      <c r="L41" s="2">
        <f>TREND(Calibration!$A$2:$A$4,Calibration!$D$2:$D$4,G41)</f>
        <v>474.20156640304197</v>
      </c>
    </row>
    <row r="42" spans="1:12" x14ac:dyDescent="0.25">
      <c r="A42">
        <v>197805</v>
      </c>
      <c r="B42">
        <v>14.06499958</v>
      </c>
      <c r="C42">
        <v>0.64209998000000001</v>
      </c>
      <c r="D42">
        <v>953.02197265999996</v>
      </c>
      <c r="E42">
        <v>2.7051000599999999</v>
      </c>
      <c r="F42">
        <v>9.9000003020963209E+37</v>
      </c>
      <c r="G42">
        <v>1.2659000199999999</v>
      </c>
      <c r="H42">
        <v>1305.41894531</v>
      </c>
      <c r="J42" s="2">
        <f>TREND(Calibration!$A$2:$A$4,Calibration!$B$2:$B$4,C42)</f>
        <v>427.72383560700962</v>
      </c>
      <c r="K42" s="2">
        <f>TREND(Calibration!$A$2:$A$4,Calibration!$C$2:$C$4,E42)</f>
        <v>1074.947494568534</v>
      </c>
      <c r="L42" s="2">
        <f>TREND(Calibration!$A$2:$A$4,Calibration!$D$2:$D$4,G42)</f>
        <v>477.34648883621469</v>
      </c>
    </row>
    <row r="43" spans="1:12" x14ac:dyDescent="0.25">
      <c r="A43">
        <v>202805</v>
      </c>
      <c r="B43">
        <v>14.15600014</v>
      </c>
      <c r="C43">
        <v>0.64259999999999995</v>
      </c>
      <c r="D43">
        <v>1335.9010009799999</v>
      </c>
      <c r="E43">
        <v>3.3726000799999998</v>
      </c>
      <c r="F43">
        <v>9.9000003020963209E+37</v>
      </c>
      <c r="G43">
        <v>1.2668999400000001</v>
      </c>
      <c r="H43">
        <v>9.9000003020963209E+37</v>
      </c>
      <c r="J43" s="2">
        <f>TREND(Calibration!$A$2:$A$4,Calibration!$B$2:$B$4,C43)</f>
        <v>428.03126694928773</v>
      </c>
      <c r="K43" s="2">
        <f>TREND(Calibration!$A$2:$A$4,Calibration!$C$2:$C$4,E43)</f>
        <v>1342.7640232480821</v>
      </c>
      <c r="L43" s="2">
        <f>TREND(Calibration!$A$2:$A$4,Calibration!$D$2:$D$4,G43)</f>
        <v>477.76025750405313</v>
      </c>
    </row>
    <row r="44" spans="1:12" x14ac:dyDescent="0.25">
      <c r="A44">
        <v>207804</v>
      </c>
      <c r="B44">
        <v>14.24400043</v>
      </c>
      <c r="C44">
        <v>0.64209998000000001</v>
      </c>
      <c r="D44">
        <v>448.78799437999999</v>
      </c>
      <c r="E44">
        <v>3.43409991</v>
      </c>
      <c r="F44">
        <v>9.9000003020963209E+37</v>
      </c>
      <c r="G44">
        <v>1.2696000300000001</v>
      </c>
      <c r="H44">
        <v>786.96801758000004</v>
      </c>
      <c r="J44" s="2">
        <f>TREND(Calibration!$A$2:$A$4,Calibration!$B$2:$B$4,C44)</f>
        <v>427.72383560700962</v>
      </c>
      <c r="K44" s="2">
        <f>TREND(Calibration!$A$2:$A$4,Calibration!$C$2:$C$4,E44)</f>
        <v>1367.4391850330696</v>
      </c>
      <c r="L44" s="2">
        <f>TREND(Calibration!$A$2:$A$4,Calibration!$D$2:$D$4,G44)</f>
        <v>478.87755953055887</v>
      </c>
    </row>
    <row r="45" spans="1:12" x14ac:dyDescent="0.25">
      <c r="A45">
        <v>212804</v>
      </c>
      <c r="B45">
        <v>14.2670002</v>
      </c>
      <c r="C45">
        <v>0.64800000000000002</v>
      </c>
      <c r="D45">
        <v>9.9000003020963209E+37</v>
      </c>
      <c r="E45">
        <v>2.94050002</v>
      </c>
      <c r="F45">
        <v>1356.10998535</v>
      </c>
      <c r="G45">
        <v>1.2706999800000001</v>
      </c>
      <c r="H45">
        <v>9.9000003020963209E+37</v>
      </c>
      <c r="J45" s="2">
        <f>TREND(Calibration!$A$2:$A$4,Calibration!$B$2:$B$4,C45)</f>
        <v>431.35139264086456</v>
      </c>
      <c r="K45" s="2">
        <f>TREND(Calibration!$A$2:$A$4,Calibration!$C$2:$C$4,E45)</f>
        <v>1169.3954320210371</v>
      </c>
      <c r="L45" s="2">
        <f>TREND(Calibration!$A$2:$A$4,Calibration!$D$2:$D$4,G45)</f>
        <v>479.33272078964842</v>
      </c>
    </row>
    <row r="46" spans="1:12" x14ac:dyDescent="0.25">
      <c r="A46">
        <v>217805</v>
      </c>
      <c r="B46">
        <v>14.42199993</v>
      </c>
      <c r="C46">
        <v>0.64429997999999999</v>
      </c>
      <c r="D46">
        <v>589.78100586000005</v>
      </c>
      <c r="E46">
        <v>2.2660000299999998</v>
      </c>
      <c r="F46">
        <v>1289.4510498</v>
      </c>
      <c r="G46">
        <v>1.2706999800000001</v>
      </c>
      <c r="H46">
        <v>903.01202393000005</v>
      </c>
      <c r="J46" s="2">
        <f>TREND(Calibration!$A$2:$A$4,Calibration!$B$2:$B$4,C46)</f>
        <v>429.07647940728162</v>
      </c>
      <c r="K46" s="2">
        <f>TREND(Calibration!$A$2:$A$4,Calibration!$C$2:$C$4,E46)</f>
        <v>898.77035261476226</v>
      </c>
      <c r="L46" s="2">
        <f>TREND(Calibration!$A$2:$A$4,Calibration!$D$2:$D$4,G46)</f>
        <v>479.33272078964842</v>
      </c>
    </row>
    <row r="47" spans="1:12" x14ac:dyDescent="0.25">
      <c r="A47">
        <v>222804</v>
      </c>
      <c r="B47">
        <v>14.550999640000001</v>
      </c>
      <c r="C47">
        <v>0.64639997000000005</v>
      </c>
      <c r="D47">
        <v>754.35101318</v>
      </c>
      <c r="E47">
        <v>2.1758000900000001</v>
      </c>
      <c r="F47">
        <v>9.9000003020963209E+37</v>
      </c>
      <c r="G47">
        <v>1.2831000100000001</v>
      </c>
      <c r="H47">
        <v>957.49298095999995</v>
      </c>
      <c r="J47" s="2">
        <f>TREND(Calibration!$A$2:$A$4,Calibration!$B$2:$B$4,C47)</f>
        <v>430.3676332500695</v>
      </c>
      <c r="K47" s="2">
        <f>TREND(Calibration!$A$2:$A$4,Calibration!$C$2:$C$4,E47)</f>
        <v>862.58003936517844</v>
      </c>
      <c r="L47" s="2">
        <f>TREND(Calibration!$A$2:$A$4,Calibration!$D$2:$D$4,G47)</f>
        <v>484.46387517625487</v>
      </c>
    </row>
    <row r="48" spans="1:12" x14ac:dyDescent="0.25">
      <c r="A48">
        <v>227805</v>
      </c>
      <c r="B48">
        <v>14.67399979</v>
      </c>
      <c r="C48">
        <v>0.64700000999999996</v>
      </c>
      <c r="D48">
        <v>1200.65002441</v>
      </c>
      <c r="E48">
        <v>2.7514998899999998</v>
      </c>
      <c r="F48">
        <v>9.9000003020963209E+37</v>
      </c>
      <c r="G48">
        <v>1.2884999500000001</v>
      </c>
      <c r="H48">
        <v>1097.34997559</v>
      </c>
      <c r="J48" s="2">
        <f>TREND(Calibration!$A$2:$A$4,Calibration!$B$2:$B$4,C48)</f>
        <v>430.73656069821271</v>
      </c>
      <c r="K48" s="2">
        <f>TREND(Calibration!$A$2:$A$4,Calibration!$C$2:$C$4,E48)</f>
        <v>1093.5641852495637</v>
      </c>
      <c r="L48" s="2">
        <f>TREND(Calibration!$A$2:$A$4,Calibration!$D$2:$D$4,G48)</f>
        <v>486.69837991684108</v>
      </c>
    </row>
    <row r="49" spans="1:12" x14ac:dyDescent="0.25">
      <c r="A49">
        <v>232805</v>
      </c>
      <c r="B49">
        <v>14.748999599999999</v>
      </c>
      <c r="C49">
        <v>0.65130001000000004</v>
      </c>
      <c r="D49">
        <v>1021.24798584</v>
      </c>
      <c r="E49">
        <v>2.2876000400000001</v>
      </c>
      <c r="F49">
        <v>9.9000003020963209E+37</v>
      </c>
      <c r="G49">
        <v>1.2922999900000001</v>
      </c>
      <c r="H49">
        <v>1016.8629760699999</v>
      </c>
      <c r="J49" s="2">
        <f>TREND(Calibration!$A$2:$A$4,Calibration!$B$2:$B$4,C49)</f>
        <v>433.38036448965352</v>
      </c>
      <c r="K49" s="2">
        <f>TREND(Calibration!$A$2:$A$4,Calibration!$C$2:$C$4,E49)</f>
        <v>907.43677886841783</v>
      </c>
      <c r="L49" s="2">
        <f>TREND(Calibration!$A$2:$A$4,Calibration!$D$2:$D$4,G49)</f>
        <v>488.27084320243637</v>
      </c>
    </row>
    <row r="50" spans="1:12" x14ac:dyDescent="0.25">
      <c r="A50">
        <v>237804</v>
      </c>
      <c r="B50">
        <v>14.800999640000001</v>
      </c>
      <c r="C50">
        <v>0.65339999999999998</v>
      </c>
      <c r="D50">
        <v>682.30102538999995</v>
      </c>
      <c r="E50">
        <v>2.2081999799999998</v>
      </c>
      <c r="F50">
        <v>9.9000003020963209E+37</v>
      </c>
      <c r="G50">
        <v>1.2891000500000001</v>
      </c>
      <c r="H50">
        <v>9.9000003020963209E+37</v>
      </c>
      <c r="J50" s="2">
        <f>TREND(Calibration!$A$2:$A$4,Calibration!$B$2:$B$4,C50)</f>
        <v>434.67151833244134</v>
      </c>
      <c r="K50" s="2">
        <f>TREND(Calibration!$A$2:$A$4,Calibration!$C$2:$C$4,E50)</f>
        <v>875.57962859275506</v>
      </c>
      <c r="L50" s="2">
        <f>TREND(Calibration!$A$2:$A$4,Calibration!$D$2:$D$4,G50)</f>
        <v>486.94670236020636</v>
      </c>
    </row>
    <row r="51" spans="1:12" x14ac:dyDescent="0.25">
      <c r="A51">
        <v>242805</v>
      </c>
      <c r="B51">
        <v>14.86299992</v>
      </c>
      <c r="C51">
        <v>0.65069997000000002</v>
      </c>
      <c r="D51">
        <v>726.07098388999998</v>
      </c>
      <c r="E51">
        <v>3.04579997</v>
      </c>
      <c r="F51">
        <v>9.9000003020963209E+37</v>
      </c>
      <c r="G51">
        <v>1.2902</v>
      </c>
      <c r="H51">
        <v>1073.2779541</v>
      </c>
      <c r="J51" s="2">
        <f>TREND(Calibration!$A$2:$A$4,Calibration!$B$2:$B$4,C51)</f>
        <v>433.01143704151025</v>
      </c>
      <c r="K51" s="2">
        <f>TREND(Calibration!$A$2:$A$4,Calibration!$C$2:$C$4,E51)</f>
        <v>1211.6442203868112</v>
      </c>
      <c r="L51" s="2">
        <f>TREND(Calibration!$A$2:$A$4,Calibration!$D$2:$D$4,G51)</f>
        <v>487.4018636192958</v>
      </c>
    </row>
    <row r="52" spans="1:12" x14ac:dyDescent="0.25">
      <c r="A52">
        <v>247804</v>
      </c>
      <c r="B52">
        <v>14.93000031</v>
      </c>
      <c r="C52">
        <v>0.64800000000000002</v>
      </c>
      <c r="D52">
        <v>1021.62298584</v>
      </c>
      <c r="E52">
        <v>2.7871000800000001</v>
      </c>
      <c r="F52">
        <v>9.9000003020963209E+37</v>
      </c>
      <c r="G52">
        <v>1.29449999</v>
      </c>
      <c r="H52">
        <v>1297.81994629</v>
      </c>
      <c r="J52" s="2">
        <f>TREND(Calibration!$A$2:$A$4,Calibration!$B$2:$B$4,C52)</f>
        <v>431.35139264086456</v>
      </c>
      <c r="K52" s="2">
        <f>TREND(Calibration!$A$2:$A$4,Calibration!$C$2:$C$4,E52)</f>
        <v>1107.8478092502528</v>
      </c>
      <c r="L52" s="2">
        <f>TREND(Calibration!$A$2:$A$4,Calibration!$D$2:$D$4,G52)</f>
        <v>489.18120710079256</v>
      </c>
    </row>
    <row r="53" spans="1:12" x14ac:dyDescent="0.25">
      <c r="A53">
        <v>252805</v>
      </c>
      <c r="B53">
        <v>14.97900009</v>
      </c>
      <c r="C53">
        <v>0.64370000000000005</v>
      </c>
      <c r="D53">
        <v>957.58599853999999</v>
      </c>
      <c r="E53">
        <v>2.9890999800000002</v>
      </c>
      <c r="F53">
        <v>9.9000003020963209E+37</v>
      </c>
      <c r="G53">
        <v>1.29449999</v>
      </c>
      <c r="H53">
        <v>911.12597656000003</v>
      </c>
      <c r="J53" s="2">
        <f>TREND(Calibration!$A$2:$A$4,Calibration!$B$2:$B$4,C53)</f>
        <v>428.70758884942381</v>
      </c>
      <c r="K53" s="2">
        <f>TREND(Calibration!$A$2:$A$4,Calibration!$C$2:$C$4,E53)</f>
        <v>1188.8948660153087</v>
      </c>
      <c r="L53" s="2">
        <f>TREND(Calibration!$A$2:$A$4,Calibration!$D$2:$D$4,G53)</f>
        <v>489.18120710079256</v>
      </c>
    </row>
    <row r="54" spans="1:12" x14ac:dyDescent="0.25">
      <c r="A54">
        <v>257805</v>
      </c>
      <c r="B54">
        <v>15.005000109999999</v>
      </c>
      <c r="C54">
        <v>0.64639997000000005</v>
      </c>
      <c r="D54">
        <v>786.19000243999994</v>
      </c>
      <c r="E54">
        <v>2.3048999299999999</v>
      </c>
      <c r="F54">
        <v>9.9000003020963209E+37</v>
      </c>
      <c r="G54">
        <v>1.3052999999999999</v>
      </c>
      <c r="H54">
        <v>823.27899170000001</v>
      </c>
      <c r="J54" s="2">
        <f>TREND(Calibration!$A$2:$A$4,Calibration!$B$2:$B$4,C54)</f>
        <v>430.3676332500695</v>
      </c>
      <c r="K54" s="2">
        <f>TREND(Calibration!$A$2:$A$4,Calibration!$C$2:$C$4,E54)</f>
        <v>914.37789699203677</v>
      </c>
      <c r="L54" s="2">
        <f>TREND(Calibration!$A$2:$A$4,Calibration!$D$2:$D$4,G54)</f>
        <v>493.65027037619529</v>
      </c>
    </row>
    <row r="55" spans="1:12" x14ac:dyDescent="0.25">
      <c r="A55">
        <v>262805</v>
      </c>
      <c r="B55">
        <v>15.024000170000001</v>
      </c>
      <c r="C55">
        <v>0.64160001</v>
      </c>
      <c r="D55">
        <v>9.9000003020963209E+37</v>
      </c>
      <c r="E55">
        <v>2.4403998900000001</v>
      </c>
      <c r="F55">
        <v>9.9000003020963209E+37</v>
      </c>
      <c r="G55">
        <v>1.3069000200000001</v>
      </c>
      <c r="H55">
        <v>9.9000003020963209E+37</v>
      </c>
      <c r="J55" s="2">
        <f>TREND(Calibration!$A$2:$A$4,Calibration!$B$2:$B$4,C55)</f>
        <v>427.41643500663594</v>
      </c>
      <c r="K55" s="2">
        <f>TREND(Calibration!$A$2:$A$4,Calibration!$C$2:$C$4,E55)</f>
        <v>968.74363157795881</v>
      </c>
      <c r="L55" s="2">
        <f>TREND(Calibration!$A$2:$A$4,Calibration!$D$2:$D$4,G55)</f>
        <v>494.31236148739902</v>
      </c>
    </row>
    <row r="56" spans="1:12" x14ac:dyDescent="0.25">
      <c r="A56">
        <v>267804</v>
      </c>
      <c r="B56">
        <v>15.07600021</v>
      </c>
      <c r="C56">
        <v>0.64370000000000005</v>
      </c>
      <c r="D56">
        <v>733.51397704999999</v>
      </c>
      <c r="E56">
        <v>2.5559999900000001</v>
      </c>
      <c r="F56">
        <v>9.9000003020963209E+37</v>
      </c>
      <c r="G56">
        <v>1.3177000299999999</v>
      </c>
      <c r="H56">
        <v>953.40197753999996</v>
      </c>
      <c r="J56" s="2">
        <f>TREND(Calibration!$A$2:$A$4,Calibration!$B$2:$B$4,C56)</f>
        <v>428.70758884942381</v>
      </c>
      <c r="K56" s="2">
        <f>TREND(Calibration!$A$2:$A$4,Calibration!$C$2:$C$4,E56)</f>
        <v>1015.1250796219733</v>
      </c>
      <c r="L56" s="2">
        <f>TREND(Calibration!$A$2:$A$4,Calibration!$D$2:$D$4,G56)</f>
        <v>498.78142476280175</v>
      </c>
    </row>
    <row r="57" spans="1:12" x14ac:dyDescent="0.25">
      <c r="A57">
        <v>272804</v>
      </c>
      <c r="B57">
        <v>15.07299995</v>
      </c>
      <c r="C57">
        <v>0.64700000999999996</v>
      </c>
      <c r="D57">
        <v>783.17297363</v>
      </c>
      <c r="E57">
        <v>2.4252998799999999</v>
      </c>
      <c r="F57">
        <v>9.9000003020963209E+37</v>
      </c>
      <c r="G57">
        <v>1.31550002</v>
      </c>
      <c r="H57">
        <v>894.43298340000001</v>
      </c>
      <c r="J57" s="2">
        <f>TREND(Calibration!$A$2:$A$4,Calibration!$B$2:$B$4,C57)</f>
        <v>430.73656069821271</v>
      </c>
      <c r="K57" s="2">
        <f>TREND(Calibration!$A$2:$A$4,Calibration!$C$2:$C$4,E57)</f>
        <v>962.68515646176854</v>
      </c>
      <c r="L57" s="2">
        <f>TREND(Calibration!$A$2:$A$4,Calibration!$D$2:$D$4,G57)</f>
        <v>497.87105672642781</v>
      </c>
    </row>
    <row r="58" spans="1:12" x14ac:dyDescent="0.25">
      <c r="A58">
        <v>277805</v>
      </c>
      <c r="B58">
        <v>15.04699993</v>
      </c>
      <c r="C58">
        <v>0.63990002999999995</v>
      </c>
      <c r="D58">
        <v>9.9000003020963209E+37</v>
      </c>
      <c r="E58">
        <v>3.3412001099999999</v>
      </c>
      <c r="F58">
        <v>9.9000003020963209E+37</v>
      </c>
      <c r="G58">
        <v>1.3230999699999999</v>
      </c>
      <c r="H58">
        <v>9.9000003020963209E+37</v>
      </c>
      <c r="J58" s="2">
        <f>TREND(Calibration!$A$2:$A$4,Calibration!$B$2:$B$4,C58)</f>
        <v>426.37122254864209</v>
      </c>
      <c r="K58" s="2">
        <f>TREND(Calibration!$A$2:$A$4,Calibration!$C$2:$C$4,E58)</f>
        <v>1330.1656251745633</v>
      </c>
      <c r="L58" s="2">
        <f>TREND(Calibration!$A$2:$A$4,Calibration!$D$2:$D$4,G58)</f>
        <v>501.01592950338795</v>
      </c>
    </row>
    <row r="59" spans="1:12" x14ac:dyDescent="0.25">
      <c r="A59">
        <v>282806</v>
      </c>
      <c r="B59">
        <v>15.12800026</v>
      </c>
      <c r="C59">
        <v>0.64590000999999997</v>
      </c>
      <c r="D59">
        <v>321.32000732</v>
      </c>
      <c r="E59">
        <v>3.1419999600000001</v>
      </c>
      <c r="F59">
        <v>9.9000003020963209E+37</v>
      </c>
      <c r="G59">
        <v>1.3263000199999999</v>
      </c>
      <c r="H59">
        <v>894.53698729999996</v>
      </c>
      <c r="J59" s="2">
        <f>TREND(Calibration!$A$2:$A$4,Calibration!$B$2:$B$4,C59)</f>
        <v>430.06023879807668</v>
      </c>
      <c r="K59" s="2">
        <f>TREND(Calibration!$A$2:$A$4,Calibration!$C$2:$C$4,E59)</f>
        <v>1250.2418932090641</v>
      </c>
      <c r="L59" s="2">
        <f>TREND(Calibration!$A$2:$A$4,Calibration!$D$2:$D$4,G59)</f>
        <v>502.34011586381291</v>
      </c>
    </row>
    <row r="60" spans="1:12" x14ac:dyDescent="0.25">
      <c r="A60">
        <v>287804</v>
      </c>
      <c r="B60">
        <v>15.114999770000001</v>
      </c>
      <c r="C60">
        <v>0.64529996999999995</v>
      </c>
      <c r="D60">
        <v>9.9000003020963209E+37</v>
      </c>
      <c r="E60">
        <v>2.7974000000000001</v>
      </c>
      <c r="F60">
        <v>9.9000003020963209E+37</v>
      </c>
      <c r="G60">
        <v>1.33070004</v>
      </c>
      <c r="H60">
        <v>9.9000003020963209E+37</v>
      </c>
      <c r="J60" s="2">
        <f>TREND(Calibration!$A$2:$A$4,Calibration!$B$2:$B$4,C60)</f>
        <v>429.69131134993341</v>
      </c>
      <c r="K60" s="2">
        <f>TREND(Calibration!$A$2:$A$4,Calibration!$C$2:$C$4,E60)</f>
        <v>1111.9803766471452</v>
      </c>
      <c r="L60" s="2">
        <f>TREND(Calibration!$A$2:$A$4,Calibration!$D$2:$D$4,G60)</f>
        <v>504.16085193656079</v>
      </c>
    </row>
    <row r="61" spans="1:12" x14ac:dyDescent="0.25">
      <c r="A61">
        <v>292804</v>
      </c>
      <c r="B61">
        <v>15.12199974</v>
      </c>
      <c r="C61">
        <v>0.64370000000000005</v>
      </c>
      <c r="D61">
        <v>754.11401366999996</v>
      </c>
      <c r="E61">
        <v>2.3259999800000002</v>
      </c>
      <c r="F61">
        <v>9.9000003020963209E+37</v>
      </c>
      <c r="G61">
        <v>1.3279999499999999</v>
      </c>
      <c r="H61">
        <v>9.9000003020963209E+37</v>
      </c>
      <c r="J61" s="2">
        <f>TREND(Calibration!$A$2:$A$4,Calibration!$B$2:$B$4,C61)</f>
        <v>428.70758884942381</v>
      </c>
      <c r="K61" s="2">
        <f>TREND(Calibration!$A$2:$A$4,Calibration!$C$2:$C$4,E61)</f>
        <v>922.84372766866352</v>
      </c>
      <c r="L61" s="2">
        <f>TREND(Calibration!$A$2:$A$4,Calibration!$D$2:$D$4,G61)</f>
        <v>503.04354991005505</v>
      </c>
    </row>
    <row r="62" spans="1:12" x14ac:dyDescent="0.25">
      <c r="A62">
        <v>297805</v>
      </c>
      <c r="B62">
        <v>15.102000240000001</v>
      </c>
      <c r="C62">
        <v>0.63829999999999998</v>
      </c>
      <c r="D62">
        <v>749.14801024999997</v>
      </c>
      <c r="E62">
        <v>2.3880999100000002</v>
      </c>
      <c r="F62">
        <v>9.9000003020963209E+37</v>
      </c>
      <c r="G62">
        <v>1.3301000599999999</v>
      </c>
      <c r="H62">
        <v>9.9000003020963209E+37</v>
      </c>
      <c r="J62" s="2">
        <f>TREND(Calibration!$A$2:$A$4,Calibration!$B$2:$B$4,C62)</f>
        <v>425.38746315784698</v>
      </c>
      <c r="K62" s="2">
        <f>TREND(Calibration!$A$2:$A$4,Calibration!$C$2:$C$4,E62)</f>
        <v>947.7596635271268</v>
      </c>
      <c r="L62" s="2">
        <f>TREND(Calibration!$A$2:$A$4,Calibration!$D$2:$D$4,G62)</f>
        <v>503.9125791494082</v>
      </c>
    </row>
    <row r="63" spans="1:12" x14ac:dyDescent="0.25">
      <c r="A63">
        <v>302805</v>
      </c>
      <c r="B63">
        <v>15.09899998</v>
      </c>
      <c r="C63">
        <v>0.64749997999999997</v>
      </c>
      <c r="D63">
        <v>640.72802734000004</v>
      </c>
      <c r="E63">
        <v>2.2827999600000002</v>
      </c>
      <c r="F63">
        <v>9.9000003020963209E+37</v>
      </c>
      <c r="G63">
        <v>1.3301000599999999</v>
      </c>
      <c r="H63">
        <v>878.71502685999997</v>
      </c>
      <c r="J63" s="2">
        <f>TREND(Calibration!$A$2:$A$4,Calibration!$B$2:$B$4,C63)</f>
        <v>431.04396129858634</v>
      </c>
      <c r="K63" s="2">
        <f>TREND(Calibration!$A$2:$A$4,Calibration!$C$2:$C$4,E63)</f>
        <v>905.5108751613526</v>
      </c>
      <c r="L63" s="2">
        <f>TREND(Calibration!$A$2:$A$4,Calibration!$D$2:$D$4,G63)</f>
        <v>503.9125791494082</v>
      </c>
    </row>
    <row r="64" spans="1:12" x14ac:dyDescent="0.25">
      <c r="A64">
        <v>307804</v>
      </c>
      <c r="B64">
        <v>14.99800014</v>
      </c>
      <c r="C64">
        <v>0.64319998</v>
      </c>
      <c r="D64">
        <v>769.03698729999996</v>
      </c>
      <c r="E64">
        <v>2.4842</v>
      </c>
      <c r="F64">
        <v>9.9000003020963209E+37</v>
      </c>
      <c r="G64">
        <v>1.33280003</v>
      </c>
      <c r="H64">
        <v>1168.89001465</v>
      </c>
      <c r="J64" s="2">
        <f>TREND(Calibration!$A$2:$A$4,Calibration!$B$2:$B$4,C64)</f>
        <v>428.40015750714559</v>
      </c>
      <c r="K64" s="2">
        <f>TREND(Calibration!$A$2:$A$4,Calibration!$C$2:$C$4,E64)</f>
        <v>986.31725414651294</v>
      </c>
      <c r="L64" s="2">
        <f>TREND(Calibration!$A$2:$A$4,Calibration!$D$2:$D$4,G64)</f>
        <v>505.02983151970136</v>
      </c>
    </row>
    <row r="65" spans="1:12" x14ac:dyDescent="0.25">
      <c r="A65">
        <v>312818</v>
      </c>
      <c r="B65">
        <v>14.89099979</v>
      </c>
      <c r="C65">
        <v>0.63180000000000003</v>
      </c>
      <c r="D65">
        <v>9.9000003020963209E+37</v>
      </c>
      <c r="E65">
        <v>2.8573999400000001</v>
      </c>
      <c r="F65">
        <v>9.9000003020963209E+37</v>
      </c>
      <c r="G65">
        <v>1.3408999399999999</v>
      </c>
      <c r="H65">
        <v>9.9000003020963209E+37</v>
      </c>
      <c r="J65" s="2">
        <f>TREND(Calibration!$A$2:$A$4,Calibration!$B$2:$B$4,C65)</f>
        <v>421.39101556613423</v>
      </c>
      <c r="K65" s="2">
        <f>TREND(Calibration!$A$2:$A$4,Calibration!$C$2:$C$4,E65)</f>
        <v>1136.0537476888137</v>
      </c>
      <c r="L65" s="2">
        <f>TREND(Calibration!$A$2:$A$4,Calibration!$D$2:$D$4,G65)</f>
        <v>508.38158863058061</v>
      </c>
    </row>
    <row r="66" spans="1:12" x14ac:dyDescent="0.25">
      <c r="A66">
        <v>317804</v>
      </c>
      <c r="B66">
        <v>14.81999969</v>
      </c>
      <c r="C66">
        <v>0.63779998000000004</v>
      </c>
      <c r="D66">
        <v>93.097000120000004</v>
      </c>
      <c r="E66">
        <v>2.5474000000000001</v>
      </c>
      <c r="F66">
        <v>9.9000003020963209E+37</v>
      </c>
      <c r="G66">
        <v>1.3446999799999999</v>
      </c>
      <c r="H66">
        <v>9.9000003020963209E+37</v>
      </c>
      <c r="J66" s="2">
        <f>TREND(Calibration!$A$2:$A$4,Calibration!$B$2:$B$4,C66)</f>
        <v>425.08003181556882</v>
      </c>
      <c r="K66" s="2">
        <f>TREND(Calibration!$A$2:$A$4,Calibration!$C$2:$C$4,E66)</f>
        <v>1011.6745636677134</v>
      </c>
      <c r="L66" s="2">
        <f>TREND(Calibration!$A$2:$A$4,Calibration!$D$2:$D$4,G66)</f>
        <v>509.9540519161759</v>
      </c>
    </row>
    <row r="67" spans="1:12" x14ac:dyDescent="0.25">
      <c r="A67">
        <v>322806</v>
      </c>
      <c r="B67">
        <v>14.76200008</v>
      </c>
      <c r="C67">
        <v>0.63180000000000003</v>
      </c>
      <c r="D67">
        <v>951.47497558999999</v>
      </c>
      <c r="E67">
        <v>2.3108000799999999</v>
      </c>
      <c r="F67">
        <v>9.9000003020963209E+37</v>
      </c>
      <c r="G67">
        <v>1.34689999</v>
      </c>
      <c r="H67">
        <v>1004.20202637</v>
      </c>
      <c r="J67" s="2">
        <f>TREND(Calibration!$A$2:$A$4,Calibration!$B$2:$B$4,C67)</f>
        <v>421.39101556613423</v>
      </c>
      <c r="K67" s="2">
        <f>TREND(Calibration!$A$2:$A$4,Calibration!$C$2:$C$4,E67)</f>
        <v>916.74517436183908</v>
      </c>
      <c r="L67" s="2">
        <f>TREND(Calibration!$A$2:$A$4,Calibration!$D$2:$D$4,G67)</f>
        <v>510.86441995254995</v>
      </c>
    </row>
    <row r="68" spans="1:12" x14ac:dyDescent="0.25">
      <c r="A68">
        <v>327805</v>
      </c>
      <c r="B68">
        <v>14.76799965</v>
      </c>
      <c r="C68">
        <v>0.63180000000000003</v>
      </c>
      <c r="D68">
        <v>565.58099364999998</v>
      </c>
      <c r="E68">
        <v>2.4528999300000001</v>
      </c>
      <c r="F68">
        <v>9.9000003020963209E+37</v>
      </c>
      <c r="G68">
        <v>1.35440004</v>
      </c>
      <c r="H68">
        <v>1102.91894531</v>
      </c>
      <c r="J68" s="2">
        <f>TREND(Calibration!$A$2:$A$4,Calibration!$B$2:$B$4,C68)</f>
        <v>421.39101556613423</v>
      </c>
      <c r="K68" s="2">
        <f>TREND(Calibration!$A$2:$A$4,Calibration!$C$2:$C$4,E68)</f>
        <v>973.75893827586049</v>
      </c>
      <c r="L68" s="2">
        <f>TREND(Calibration!$A$2:$A$4,Calibration!$D$2:$D$4,G68)</f>
        <v>513.96795393248931</v>
      </c>
    </row>
    <row r="69" spans="1:12" x14ac:dyDescent="0.25">
      <c r="A69">
        <v>332806</v>
      </c>
      <c r="B69">
        <v>14.748999599999999</v>
      </c>
      <c r="C69">
        <v>0.62970000999999998</v>
      </c>
      <c r="D69">
        <v>1136.4709472699999</v>
      </c>
      <c r="E69">
        <v>2.2239000799999999</v>
      </c>
      <c r="F69">
        <v>1046.98596191</v>
      </c>
      <c r="G69">
        <v>1.37010002</v>
      </c>
      <c r="H69">
        <v>9.9000003020963209E+37</v>
      </c>
      <c r="J69" s="2">
        <f>TREND(Calibration!$A$2:$A$4,Calibration!$B$2:$B$4,C69)</f>
        <v>420.09986172334635</v>
      </c>
      <c r="K69" s="2">
        <f>TREND(Calibration!$A$2:$A$4,Calibration!$C$2:$C$4,E69)</f>
        <v>881.87887377018865</v>
      </c>
      <c r="L69" s="2">
        <f>TREND(Calibration!$A$2:$A$4,Calibration!$D$2:$D$4,G69)</f>
        <v>520.46463347654139</v>
      </c>
    </row>
    <row r="70" spans="1:12" x14ac:dyDescent="0.25">
      <c r="A70">
        <v>337806</v>
      </c>
      <c r="B70">
        <v>14.800999640000001</v>
      </c>
      <c r="C70">
        <v>0.62809998</v>
      </c>
      <c r="D70">
        <v>599.89398193</v>
      </c>
      <c r="E70">
        <v>2.1877000299999998</v>
      </c>
      <c r="F70">
        <v>9.9000003020963209E+37</v>
      </c>
      <c r="G70">
        <v>1.3705999900000001</v>
      </c>
      <c r="H70">
        <v>9.9000003020963209E+37</v>
      </c>
      <c r="J70" s="2">
        <f>TREND(Calibration!$A$2:$A$4,Calibration!$B$2:$B$4,C70)</f>
        <v>419.11610233255124</v>
      </c>
      <c r="K70" s="2">
        <f>TREND(Calibration!$A$2:$A$4,Calibration!$C$2:$C$4,E70)</f>
        <v>867.35457198960421</v>
      </c>
      <c r="L70" s="2">
        <f>TREND(Calibration!$A$2:$A$4,Calibration!$D$2:$D$4,G70)</f>
        <v>520.67152194847836</v>
      </c>
    </row>
    <row r="71" spans="1:12" x14ac:dyDescent="0.25">
      <c r="A71">
        <v>342805</v>
      </c>
      <c r="B71">
        <v>14.725999829999999</v>
      </c>
      <c r="C71">
        <v>0.63829999999999998</v>
      </c>
      <c r="D71">
        <v>737.70397949000005</v>
      </c>
      <c r="E71">
        <v>1.9883999800000001</v>
      </c>
      <c r="F71">
        <v>9.9000003020963209E+37</v>
      </c>
      <c r="G71">
        <v>1.3711999699999999</v>
      </c>
      <c r="H71">
        <v>1243.5670166</v>
      </c>
      <c r="J71" s="2">
        <f>TREND(Calibration!$A$2:$A$4,Calibration!$B$2:$B$4,C71)</f>
        <v>425.38746315784698</v>
      </c>
      <c r="K71" s="2">
        <f>TREND(Calibration!$A$2:$A$4,Calibration!$C$2:$C$4,E71)</f>
        <v>787.39075782123859</v>
      </c>
      <c r="L71" s="2">
        <f>TREND(Calibration!$A$2:$A$4,Calibration!$D$2:$D$4,G71)</f>
        <v>520.91979473563094</v>
      </c>
    </row>
    <row r="72" spans="1:12" x14ac:dyDescent="0.25">
      <c r="A72">
        <v>347805</v>
      </c>
      <c r="B72">
        <v>14.67399979</v>
      </c>
      <c r="C72">
        <v>0.63779998000000004</v>
      </c>
      <c r="D72">
        <v>1028.5350341799999</v>
      </c>
      <c r="E72">
        <v>2.01329994</v>
      </c>
      <c r="F72">
        <v>9.9000003020963209E+37</v>
      </c>
      <c r="G72">
        <v>1.3727999900000001</v>
      </c>
      <c r="H72">
        <v>9.9000003020963209E+37</v>
      </c>
      <c r="J72" s="2">
        <f>TREND(Calibration!$A$2:$A$4,Calibration!$B$2:$B$4,C72)</f>
        <v>425.08003181556882</v>
      </c>
      <c r="K72" s="2">
        <f>TREND(Calibration!$A$2:$A$4,Calibration!$C$2:$C$4,E72)</f>
        <v>797.38120074505991</v>
      </c>
      <c r="L72" s="2">
        <f>TREND(Calibration!$A$2:$A$4,Calibration!$D$2:$D$4,G72)</f>
        <v>521.58188584683455</v>
      </c>
    </row>
    <row r="73" spans="1:12" x14ac:dyDescent="0.25">
      <c r="A73">
        <v>352805</v>
      </c>
      <c r="B73">
        <v>14.61200047</v>
      </c>
      <c r="C73">
        <v>0.63889998000000003</v>
      </c>
      <c r="D73">
        <v>580.85498046999999</v>
      </c>
      <c r="E73">
        <v>2.0764999400000002</v>
      </c>
      <c r="F73">
        <v>9.9000003020963209E+37</v>
      </c>
      <c r="G73">
        <v>1.37329996</v>
      </c>
      <c r="H73">
        <v>1128.80895996</v>
      </c>
      <c r="J73" s="2">
        <f>TREND(Calibration!$A$2:$A$4,Calibration!$B$2:$B$4,C73)</f>
        <v>425.75635371570485</v>
      </c>
      <c r="K73" s="2">
        <f>TREND(Calibration!$A$2:$A$4,Calibration!$C$2:$C$4,E73)</f>
        <v>822.73851026626039</v>
      </c>
      <c r="L73" s="2">
        <f>TREND(Calibration!$A$2:$A$4,Calibration!$D$2:$D$4,G73)</f>
        <v>521.7887743187714</v>
      </c>
    </row>
    <row r="74" spans="1:12" x14ac:dyDescent="0.25">
      <c r="A74">
        <v>357806</v>
      </c>
      <c r="B74">
        <v>14.42700005</v>
      </c>
      <c r="C74">
        <v>0.63349997999999996</v>
      </c>
      <c r="D74">
        <v>9.9000003020963209E+37</v>
      </c>
      <c r="E74">
        <v>2.21199989</v>
      </c>
      <c r="F74">
        <v>9.9000003020963209E+37</v>
      </c>
      <c r="G74">
        <v>1.3766000300000001</v>
      </c>
      <c r="H74">
        <v>9.9000003020963209E+37</v>
      </c>
      <c r="J74" s="2">
        <f>TREND(Calibration!$A$2:$A$4,Calibration!$B$2:$B$4,C74)</f>
        <v>422.43622802412801</v>
      </c>
      <c r="K74" s="2">
        <f>TREND(Calibration!$A$2:$A$4,Calibration!$C$2:$C$4,E74)</f>
        <v>877.10424083994974</v>
      </c>
      <c r="L74" s="2">
        <f>TREND(Calibration!$A$2:$A$4,Calibration!$D$2:$D$4,G74)</f>
        <v>523.15434913242984</v>
      </c>
    </row>
    <row r="75" spans="1:12" x14ac:dyDescent="0.25">
      <c r="A75">
        <v>362805</v>
      </c>
      <c r="B75">
        <v>14.277999879999999</v>
      </c>
      <c r="C75">
        <v>0.62699996999999996</v>
      </c>
      <c r="D75">
        <v>944.33001708999996</v>
      </c>
      <c r="E75">
        <v>2.2871000800000001</v>
      </c>
      <c r="F75">
        <v>9.9000003020963209E+37</v>
      </c>
      <c r="G75">
        <v>1.3890000600000001</v>
      </c>
      <c r="H75">
        <v>9.9000003020963209E+37</v>
      </c>
      <c r="J75" s="2">
        <f>TREND(Calibration!$A$2:$A$4,Calibration!$B$2:$B$4,C75)</f>
        <v>418.43977428403434</v>
      </c>
      <c r="K75" s="2">
        <f>TREND(Calibration!$A$2:$A$4,Calibration!$C$2:$C$4,E75)</f>
        <v>907.23618329138901</v>
      </c>
      <c r="L75" s="2">
        <f>TREND(Calibration!$A$2:$A$4,Calibration!$D$2:$D$4,G75)</f>
        <v>528.2855035190363</v>
      </c>
    </row>
    <row r="76" spans="1:12" x14ac:dyDescent="0.25">
      <c r="A76">
        <v>367806</v>
      </c>
      <c r="B76">
        <v>14.16800022</v>
      </c>
      <c r="C76">
        <v>0.63020003000000002</v>
      </c>
      <c r="D76">
        <v>406.75601196000002</v>
      </c>
      <c r="E76">
        <v>2.6565001000000001</v>
      </c>
      <c r="F76">
        <v>9.9000003020963209E+37</v>
      </c>
      <c r="G76">
        <v>1.39170003</v>
      </c>
      <c r="H76">
        <v>1057.48205566</v>
      </c>
      <c r="J76" s="2">
        <f>TREND(Calibration!$A$2:$A$4,Calibration!$B$2:$B$4,C76)</f>
        <v>420.40729306562457</v>
      </c>
      <c r="K76" s="2">
        <f>TREND(Calibration!$A$2:$A$4,Calibration!$C$2:$C$4,E76)</f>
        <v>1055.4480605742626</v>
      </c>
      <c r="L76" s="2">
        <f>TREND(Calibration!$A$2:$A$4,Calibration!$D$2:$D$4,G76)</f>
        <v>529.40275588932934</v>
      </c>
    </row>
    <row r="77" spans="1:12" x14ac:dyDescent="0.25">
      <c r="A77">
        <v>372806</v>
      </c>
      <c r="B77">
        <v>14.10900021</v>
      </c>
      <c r="C77">
        <v>0.62809998</v>
      </c>
      <c r="D77">
        <v>1018.38500977</v>
      </c>
      <c r="E77">
        <v>2.3303000900000002</v>
      </c>
      <c r="F77">
        <v>9.9000003020963209E+37</v>
      </c>
      <c r="G77">
        <v>1.3911000499999999</v>
      </c>
      <c r="H77">
        <v>9.9000003020963209E+37</v>
      </c>
      <c r="J77" s="2">
        <f>TREND(Calibration!$A$2:$A$4,Calibration!$B$2:$B$4,C77)</f>
        <v>419.11610233255124</v>
      </c>
      <c r="K77" s="2">
        <f>TREND(Calibration!$A$2:$A$4,Calibration!$C$2:$C$4,E77)</f>
        <v>924.56903178646746</v>
      </c>
      <c r="L77" s="2">
        <f>TREND(Calibration!$A$2:$A$4,Calibration!$D$2:$D$4,G77)</f>
        <v>529.15448310217675</v>
      </c>
    </row>
    <row r="78" spans="1:12" x14ac:dyDescent="0.25">
      <c r="A78">
        <v>377805</v>
      </c>
      <c r="B78">
        <v>14.10900021</v>
      </c>
      <c r="C78">
        <v>0.63129997000000004</v>
      </c>
      <c r="D78">
        <v>508.50799561000002</v>
      </c>
      <c r="E78">
        <v>2.3761999600000001</v>
      </c>
      <c r="F78">
        <v>9.9000003020963209E+37</v>
      </c>
      <c r="G78">
        <v>1.38569999</v>
      </c>
      <c r="H78">
        <v>947.87701416000004</v>
      </c>
      <c r="J78" s="2">
        <f>TREND(Calibration!$A$2:$A$4,Calibration!$B$2:$B$4,C78)</f>
        <v>421.08357807547515</v>
      </c>
      <c r="K78" s="2">
        <f>TREND(Calibration!$A$2:$A$4,Calibration!$C$2:$C$4,E78)</f>
        <v>942.98512689046834</v>
      </c>
      <c r="L78" s="2">
        <f>TREND(Calibration!$A$2:$A$4,Calibration!$D$2:$D$4,G78)</f>
        <v>526.91992870537786</v>
      </c>
    </row>
    <row r="79" spans="1:12" x14ac:dyDescent="0.25">
      <c r="A79">
        <v>382805</v>
      </c>
      <c r="B79">
        <v>14.11299992</v>
      </c>
      <c r="C79">
        <v>0.63020003000000002</v>
      </c>
      <c r="D79">
        <v>1060.4949951200001</v>
      </c>
      <c r="E79">
        <v>2.2876000400000001</v>
      </c>
      <c r="F79">
        <v>9.9000003020963209E+37</v>
      </c>
      <c r="G79">
        <v>1.37600005</v>
      </c>
      <c r="H79">
        <v>1120.2209472699999</v>
      </c>
      <c r="J79" s="2">
        <f>TREND(Calibration!$A$2:$A$4,Calibration!$B$2:$B$4,C79)</f>
        <v>420.40729306562457</v>
      </c>
      <c r="K79" s="2">
        <f>TREND(Calibration!$A$2:$A$4,Calibration!$C$2:$C$4,E79)</f>
        <v>907.43677886841783</v>
      </c>
      <c r="L79" s="2">
        <f>TREND(Calibration!$A$2:$A$4,Calibration!$D$2:$D$4,G79)</f>
        <v>522.90607634527726</v>
      </c>
    </row>
    <row r="80" spans="1:12" x14ac:dyDescent="0.25">
      <c r="A80">
        <v>387805</v>
      </c>
      <c r="B80">
        <v>14.097000120000001</v>
      </c>
      <c r="C80">
        <v>0.63239997999999997</v>
      </c>
      <c r="D80">
        <v>904.00598145000004</v>
      </c>
      <c r="E80">
        <v>2.60619998</v>
      </c>
      <c r="F80">
        <v>9.9000003020963209E+37</v>
      </c>
      <c r="G80">
        <v>1.37390006</v>
      </c>
      <c r="H80">
        <v>1262.7619628899999</v>
      </c>
      <c r="J80" s="2">
        <f>TREND(Calibration!$A$2:$A$4,Calibration!$B$2:$B$4,C80)</f>
        <v>421.75990612399204</v>
      </c>
      <c r="K80" s="2">
        <f>TREND(Calibration!$A$2:$A$4,Calibration!$C$2:$C$4,E80)</f>
        <v>1035.2664828560107</v>
      </c>
      <c r="L80" s="2">
        <f>TREND(Calibration!$A$2:$A$4,Calibration!$D$2:$D$4,G80)</f>
        <v>522.03709676213668</v>
      </c>
    </row>
    <row r="81" spans="1:12" x14ac:dyDescent="0.25">
      <c r="A81">
        <v>392806</v>
      </c>
      <c r="B81">
        <v>14.05799961</v>
      </c>
      <c r="C81">
        <v>0.63400000000000001</v>
      </c>
      <c r="D81">
        <v>1008.35998535</v>
      </c>
      <c r="E81">
        <v>2.6338000300000002</v>
      </c>
      <c r="F81">
        <v>9.9000003020963209E+37</v>
      </c>
      <c r="G81">
        <v>1.3793</v>
      </c>
      <c r="H81">
        <v>1259.5600585899999</v>
      </c>
      <c r="J81" s="2">
        <f>TREND(Calibration!$A$2:$A$4,Calibration!$B$2:$B$4,C81)</f>
        <v>422.74365936640623</v>
      </c>
      <c r="K81" s="2">
        <f>TREND(Calibration!$A$2:$A$4,Calibration!$C$2:$C$4,E81)</f>
        <v>1046.3402646701027</v>
      </c>
      <c r="L81" s="2">
        <f>TREND(Calibration!$A$2:$A$4,Calibration!$D$2:$D$4,G81)</f>
        <v>524.27160150272289</v>
      </c>
    </row>
    <row r="82" spans="1:12" x14ac:dyDescent="0.25">
      <c r="A82">
        <v>397806</v>
      </c>
      <c r="B82">
        <v>14.027999879999999</v>
      </c>
      <c r="C82">
        <v>0.62699996999999996</v>
      </c>
      <c r="D82">
        <v>726.96197510000002</v>
      </c>
      <c r="E82">
        <v>2.3410999800000001</v>
      </c>
      <c r="F82">
        <v>9.9000003020963209E+37</v>
      </c>
      <c r="G82">
        <v>1.3933000600000001</v>
      </c>
      <c r="H82">
        <v>9.9000003020963209E+37</v>
      </c>
      <c r="J82" s="2">
        <f>TREND(Calibration!$A$2:$A$4,Calibration!$B$2:$B$4,C82)</f>
        <v>418.43977428403434</v>
      </c>
      <c r="K82" s="2">
        <f>TREND(Calibration!$A$2:$A$4,Calibration!$C$2:$C$4,E82)</f>
        <v>928.90219877262109</v>
      </c>
      <c r="L82" s="2">
        <f>TREND(Calibration!$A$2:$A$4,Calibration!$D$2:$D$4,G82)</f>
        <v>530.06485113855069</v>
      </c>
    </row>
    <row r="83" spans="1:12" x14ac:dyDescent="0.25">
      <c r="A83">
        <v>402806</v>
      </c>
      <c r="B83">
        <v>14.01500034</v>
      </c>
      <c r="C83">
        <v>0.62</v>
      </c>
      <c r="D83">
        <v>534.93798828000001</v>
      </c>
      <c r="E83">
        <v>2.4911999699999998</v>
      </c>
      <c r="F83">
        <v>9.9000003020963209E+37</v>
      </c>
      <c r="G83">
        <v>1.4073</v>
      </c>
      <c r="H83">
        <v>9.9000003020963209E+37</v>
      </c>
      <c r="J83" s="2">
        <f>TREND(Calibration!$A$2:$A$4,Calibration!$B$2:$B$4,C83)</f>
        <v>414.13592609194791</v>
      </c>
      <c r="K83" s="2">
        <f>TREND(Calibration!$A$2:$A$4,Calibration!$C$2:$C$4,E83)</f>
        <v>989.12580487323942</v>
      </c>
      <c r="L83" s="2">
        <f>TREND(Calibration!$A$2:$A$4,Calibration!$D$2:$D$4,G83)</f>
        <v>535.8580511181658</v>
      </c>
    </row>
    <row r="84" spans="1:12" x14ac:dyDescent="0.25">
      <c r="A84">
        <v>407806</v>
      </c>
      <c r="B84">
        <v>13.998999599999999</v>
      </c>
      <c r="C84">
        <v>0.62910001999999998</v>
      </c>
      <c r="D84">
        <v>369.93798828000001</v>
      </c>
      <c r="E84">
        <v>2.5316999</v>
      </c>
      <c r="F84">
        <v>9.9000003020963209E+37</v>
      </c>
      <c r="G84">
        <v>1.41540003</v>
      </c>
      <c r="H84">
        <v>801.98602295000001</v>
      </c>
      <c r="J84" s="2">
        <f>TREND(Calibration!$A$2:$A$4,Calibration!$B$2:$B$4,C84)</f>
        <v>419.73096501710762</v>
      </c>
      <c r="K84" s="2">
        <f>TREND(Calibration!$A$2:$A$4,Calibration!$C$2:$C$4,E84)</f>
        <v>1005.3753184902798</v>
      </c>
      <c r="L84" s="2">
        <f>TREND(Calibration!$A$2:$A$4,Calibration!$D$2:$D$4,G84)</f>
        <v>539.20985788525786</v>
      </c>
    </row>
    <row r="85" spans="1:12" x14ac:dyDescent="0.25">
      <c r="A85">
        <v>412806</v>
      </c>
      <c r="B85">
        <v>13.95400047</v>
      </c>
      <c r="C85">
        <v>0.62</v>
      </c>
      <c r="D85">
        <v>537.37200928000004</v>
      </c>
      <c r="E85">
        <v>2.4907000099999999</v>
      </c>
      <c r="F85">
        <v>9.9000003020963209E+37</v>
      </c>
      <c r="G85">
        <v>1.4046000199999999</v>
      </c>
      <c r="H85">
        <v>9.9000003020963209E+37</v>
      </c>
      <c r="J85" s="2">
        <f>TREND(Calibration!$A$2:$A$4,Calibration!$B$2:$B$4,C85)</f>
        <v>414.13592609194791</v>
      </c>
      <c r="K85" s="2">
        <f>TREND(Calibration!$A$2:$A$4,Calibration!$C$2:$C$4,E85)</f>
        <v>988.9252092962106</v>
      </c>
      <c r="L85" s="2">
        <f>TREND(Calibration!$A$2:$A$4,Calibration!$D$2:$D$4,G85)</f>
        <v>534.74079460985502</v>
      </c>
    </row>
    <row r="86" spans="1:12" x14ac:dyDescent="0.25">
      <c r="A86">
        <v>417806</v>
      </c>
      <c r="B86">
        <v>13.958999629999999</v>
      </c>
      <c r="C86">
        <v>0.63080000999999997</v>
      </c>
      <c r="D86">
        <v>587.12701416000004</v>
      </c>
      <c r="E86">
        <v>3.24780011</v>
      </c>
      <c r="F86">
        <v>9.9000003020963209E+37</v>
      </c>
      <c r="G86">
        <v>1.40090001</v>
      </c>
      <c r="H86">
        <v>1248.3549804700001</v>
      </c>
      <c r="J86" s="2">
        <f>TREND(Calibration!$A$2:$A$4,Calibration!$B$2:$B$4,C86)</f>
        <v>420.77618362348238</v>
      </c>
      <c r="K86" s="2">
        <f>TREND(Calibration!$A$2:$A$4,Calibration!$C$2:$C$4,E86)</f>
        <v>1292.6913734454474</v>
      </c>
      <c r="L86" s="2">
        <f>TREND(Calibration!$A$2:$A$4,Calibration!$D$2:$D$4,G86)</f>
        <v>533.20972391551084</v>
      </c>
    </row>
    <row r="87" spans="1:12" x14ac:dyDescent="0.25">
      <c r="A87">
        <v>422806</v>
      </c>
      <c r="B87">
        <v>13.93000031</v>
      </c>
      <c r="C87">
        <v>0.63180000000000003</v>
      </c>
      <c r="D87">
        <v>478.01599120999998</v>
      </c>
      <c r="E87">
        <v>2.7811999300000001</v>
      </c>
      <c r="F87">
        <v>9.9000003020963209E+37</v>
      </c>
      <c r="G87">
        <v>1.4046000199999999</v>
      </c>
      <c r="H87">
        <v>9.9000003020963209E+37</v>
      </c>
      <c r="J87" s="2">
        <f>TREND(Calibration!$A$2:$A$4,Calibration!$B$2:$B$4,C87)</f>
        <v>421.39101556613423</v>
      </c>
      <c r="K87" s="2">
        <f>TREND(Calibration!$A$2:$A$4,Calibration!$C$2:$C$4,E87)</f>
        <v>1105.4805318804504</v>
      </c>
      <c r="L87" s="2">
        <f>TREND(Calibration!$A$2:$A$4,Calibration!$D$2:$D$4,G87)</f>
        <v>534.74079460985502</v>
      </c>
    </row>
    <row r="88" spans="1:12" x14ac:dyDescent="0.25">
      <c r="A88">
        <v>427807</v>
      </c>
      <c r="B88">
        <v>13.902000429999999</v>
      </c>
      <c r="C88">
        <v>0.63290000000000002</v>
      </c>
      <c r="D88">
        <v>965.70697021000001</v>
      </c>
      <c r="E88">
        <v>2.59759998</v>
      </c>
      <c r="F88">
        <v>9.9000003020963209E+37</v>
      </c>
      <c r="G88">
        <v>1.40840006</v>
      </c>
      <c r="H88">
        <v>1139.3659668</v>
      </c>
      <c r="J88" s="2">
        <f>TREND(Calibration!$A$2:$A$4,Calibration!$B$2:$B$4,C88)</f>
        <v>422.06733746627026</v>
      </c>
      <c r="K88" s="2">
        <f>TREND(Calibration!$A$2:$A$4,Calibration!$C$2:$C$4,E88)</f>
        <v>1031.8159628895182</v>
      </c>
      <c r="L88" s="2">
        <f>TREND(Calibration!$A$2:$A$4,Calibration!$D$2:$D$4,G88)</f>
        <v>536.31325789545019</v>
      </c>
    </row>
    <row r="89" spans="1:12" x14ac:dyDescent="0.25">
      <c r="A89">
        <v>432806</v>
      </c>
      <c r="B89">
        <v>13.81700039</v>
      </c>
      <c r="C89">
        <v>0.63450002999999999</v>
      </c>
      <c r="D89">
        <v>1185.0460205100001</v>
      </c>
      <c r="E89">
        <v>2.3735001100000002</v>
      </c>
      <c r="F89">
        <v>9.9000003020963209E+37</v>
      </c>
      <c r="G89">
        <v>1.4148999499999999</v>
      </c>
      <c r="H89">
        <v>9.9000003020963209E+37</v>
      </c>
      <c r="J89" s="2">
        <f>TREND(Calibration!$A$2:$A$4,Calibration!$B$2:$B$4,C89)</f>
        <v>423.05109685706532</v>
      </c>
      <c r="K89" s="2">
        <f>TREND(Calibration!$A$2:$A$4,Calibration!$C$2:$C$4,E89)</f>
        <v>941.90188429377827</v>
      </c>
      <c r="L89" s="2">
        <f>TREND(Calibration!$A$2:$A$4,Calibration!$D$2:$D$4,G89)</f>
        <v>539.00292389512595</v>
      </c>
    </row>
    <row r="90" spans="1:12" x14ac:dyDescent="0.25">
      <c r="A90">
        <v>437807</v>
      </c>
      <c r="B90">
        <v>13.81099987</v>
      </c>
      <c r="C90">
        <v>0.63239997999999997</v>
      </c>
      <c r="D90">
        <v>728.81500243999994</v>
      </c>
      <c r="E90">
        <v>2.4151001000000001</v>
      </c>
      <c r="F90">
        <v>9.9000003020963209E+37</v>
      </c>
      <c r="G90">
        <v>1.4213999500000001</v>
      </c>
      <c r="H90">
        <v>1266.27502441</v>
      </c>
      <c r="J90" s="2">
        <f>TREND(Calibration!$A$2:$A$4,Calibration!$B$2:$B$4,C90)</f>
        <v>421.75990612399204</v>
      </c>
      <c r="K90" s="2">
        <f>TREND(Calibration!$A$2:$A$4,Calibration!$C$2:$C$4,E90)</f>
        <v>958.59276756132317</v>
      </c>
      <c r="L90" s="2">
        <f>TREND(Calibration!$A$2:$A$4,Calibration!$D$2:$D$4,G90)</f>
        <v>541.69263541299665</v>
      </c>
    </row>
    <row r="91" spans="1:12" x14ac:dyDescent="0.25">
      <c r="A91">
        <v>442807</v>
      </c>
      <c r="B91">
        <v>13.84200001</v>
      </c>
      <c r="C91">
        <v>0.62809998</v>
      </c>
      <c r="D91">
        <v>845.90502930000002</v>
      </c>
      <c r="E91">
        <v>2.3842999900000001</v>
      </c>
      <c r="F91">
        <v>9.9000003020963209E+37</v>
      </c>
      <c r="G91">
        <v>1.4191999399999999</v>
      </c>
      <c r="H91">
        <v>9.9000003020963209E+37</v>
      </c>
      <c r="J91" s="2">
        <f>TREND(Calibration!$A$2:$A$4,Calibration!$B$2:$B$4,C91)</f>
        <v>419.11610233255124</v>
      </c>
      <c r="K91" s="2">
        <f>TREND(Calibration!$A$2:$A$4,Calibration!$C$2:$C$4,E91)</f>
        <v>946.23504726769954</v>
      </c>
      <c r="L91" s="2">
        <f>TREND(Calibration!$A$2:$A$4,Calibration!$D$2:$D$4,G91)</f>
        <v>540.78226737662271</v>
      </c>
    </row>
    <row r="92" spans="1:12" x14ac:dyDescent="0.25">
      <c r="A92">
        <v>447806</v>
      </c>
      <c r="B92">
        <v>13.80500031</v>
      </c>
      <c r="C92">
        <v>0.62970000999999998</v>
      </c>
      <c r="D92">
        <v>587.49298095999995</v>
      </c>
      <c r="E92">
        <v>2.5058000100000002</v>
      </c>
      <c r="F92">
        <v>9.9000003020963209E+37</v>
      </c>
      <c r="G92">
        <v>1.4170999500000001</v>
      </c>
      <c r="H92">
        <v>9.9000003020963209E+37</v>
      </c>
      <c r="J92" s="2">
        <f>TREND(Calibration!$A$2:$A$4,Calibration!$B$2:$B$4,C92)</f>
        <v>420.09986172334635</v>
      </c>
      <c r="K92" s="2">
        <f>TREND(Calibration!$A$2:$A$4,Calibration!$C$2:$C$4,E92)</f>
        <v>994.98368040016851</v>
      </c>
      <c r="L92" s="2">
        <f>TREND(Calibration!$A$2:$A$4,Calibration!$D$2:$D$4,G92)</f>
        <v>539.91328779348225</v>
      </c>
    </row>
    <row r="93" spans="1:12" x14ac:dyDescent="0.25">
      <c r="A93">
        <v>452807</v>
      </c>
      <c r="B93">
        <v>13.82299995</v>
      </c>
      <c r="C93">
        <v>0.63620001000000004</v>
      </c>
      <c r="D93">
        <v>103.52200317</v>
      </c>
      <c r="E93">
        <v>3.6658000899999998</v>
      </c>
      <c r="F93">
        <v>9.9000003020963209E+37</v>
      </c>
      <c r="G93">
        <v>1.4160000100000001</v>
      </c>
      <c r="H93">
        <v>9.9000003020963209E+37</v>
      </c>
      <c r="J93" s="2">
        <f>TREND(Calibration!$A$2:$A$4,Calibration!$B$2:$B$4,C93)</f>
        <v>424.09630931505922</v>
      </c>
      <c r="K93" s="2">
        <f>TREND(Calibration!$A$2:$A$4,Calibration!$C$2:$C$4,E93)</f>
        <v>1460.4026847225925</v>
      </c>
      <c r="L93" s="2">
        <f>TREND(Calibration!$A$2:$A$4,Calibration!$D$2:$D$4,G93)</f>
        <v>539.45813067241045</v>
      </c>
    </row>
    <row r="94" spans="1:12" x14ac:dyDescent="0.25">
      <c r="A94">
        <v>457806</v>
      </c>
      <c r="B94">
        <v>13.82299995</v>
      </c>
      <c r="C94">
        <v>0.63129997000000004</v>
      </c>
      <c r="D94">
        <v>1003.88000488</v>
      </c>
      <c r="E94">
        <v>3.1370999799999999</v>
      </c>
      <c r="F94">
        <v>9.9000003020963209E+37</v>
      </c>
      <c r="G94">
        <v>1.42079997</v>
      </c>
      <c r="H94">
        <v>9.9000003020963209E+37</v>
      </c>
      <c r="J94" s="2">
        <f>TREND(Calibration!$A$2:$A$4,Calibration!$B$2:$B$4,C94)</f>
        <v>421.08357807547515</v>
      </c>
      <c r="K94" s="2">
        <f>TREND(Calibration!$A$2:$A$4,Calibration!$C$2:$C$4,E94)</f>
        <v>1248.2759072991323</v>
      </c>
      <c r="L94" s="2">
        <f>TREND(Calibration!$A$2:$A$4,Calibration!$D$2:$D$4,G94)</f>
        <v>541.44436262584406</v>
      </c>
    </row>
    <row r="95" spans="1:12" x14ac:dyDescent="0.25">
      <c r="A95">
        <v>462806</v>
      </c>
      <c r="B95">
        <v>13.87199974</v>
      </c>
      <c r="C95">
        <v>0.63400000000000001</v>
      </c>
      <c r="D95">
        <v>816.11901854999996</v>
      </c>
      <c r="E95">
        <v>2.6300001100000001</v>
      </c>
      <c r="F95">
        <v>9.9000003020963209E+37</v>
      </c>
      <c r="G95">
        <v>1.42190003</v>
      </c>
      <c r="H95">
        <v>9.9000003020963209E+37</v>
      </c>
      <c r="J95" s="2">
        <f>TREND(Calibration!$A$2:$A$4,Calibration!$B$2:$B$4,C95)</f>
        <v>422.74365936640623</v>
      </c>
      <c r="K95" s="2">
        <f>TREND(Calibration!$A$2:$A$4,Calibration!$C$2:$C$4,E95)</f>
        <v>1044.8156484106753</v>
      </c>
      <c r="L95" s="2">
        <f>TREND(Calibration!$A$2:$A$4,Calibration!$D$2:$D$4,G95)</f>
        <v>541.89956940312845</v>
      </c>
    </row>
    <row r="96" spans="1:12" x14ac:dyDescent="0.25">
      <c r="A96">
        <v>467807</v>
      </c>
      <c r="B96">
        <v>13.88799953</v>
      </c>
      <c r="C96">
        <v>0.63669997</v>
      </c>
      <c r="D96">
        <v>870.22998046999999</v>
      </c>
      <c r="E96">
        <v>2.7925000199999999</v>
      </c>
      <c r="F96">
        <v>1222.1510009799999</v>
      </c>
      <c r="G96">
        <v>1.4234999399999999</v>
      </c>
      <c r="H96">
        <v>9.9000003020963209E+37</v>
      </c>
      <c r="J96" s="2">
        <f>TREND(Calibration!$A$2:$A$4,Calibration!$B$2:$B$4,C96)</f>
        <v>424.40370376705192</v>
      </c>
      <c r="K96" s="2">
        <f>TREND(Calibration!$A$2:$A$4,Calibration!$C$2:$C$4,E96)</f>
        <v>1110.0143907372133</v>
      </c>
      <c r="L96" s="2">
        <f>TREND(Calibration!$A$2:$A$4,Calibration!$D$2:$D$4,G96)</f>
        <v>542.56161499613711</v>
      </c>
    </row>
    <row r="97" spans="1:12" x14ac:dyDescent="0.25">
      <c r="A97">
        <v>472806</v>
      </c>
      <c r="B97">
        <v>13.92500019</v>
      </c>
      <c r="C97">
        <v>0.63829999999999998</v>
      </c>
      <c r="D97">
        <v>793.65100098000005</v>
      </c>
      <c r="E97">
        <v>2.3654000800000001</v>
      </c>
      <c r="F97">
        <v>1062.3289794899999</v>
      </c>
      <c r="G97">
        <v>1.4327000400000001</v>
      </c>
      <c r="H97">
        <v>9.9000003020963209E+37</v>
      </c>
      <c r="J97" s="2">
        <f>TREND(Calibration!$A$2:$A$4,Calibration!$B$2:$B$4,C97)</f>
        <v>425.38746315784698</v>
      </c>
      <c r="K97" s="2">
        <f>TREND(Calibration!$A$2:$A$4,Calibration!$C$2:$C$4,E97)</f>
        <v>938.65196391654717</v>
      </c>
      <c r="L97" s="2">
        <f>TREND(Calibration!$A$2:$A$4,Calibration!$D$2:$D$4,G97)</f>
        <v>546.3686326785313</v>
      </c>
    </row>
    <row r="98" spans="1:12" x14ac:dyDescent="0.25">
      <c r="A98">
        <v>477806</v>
      </c>
      <c r="B98">
        <v>14.00199986</v>
      </c>
      <c r="C98">
        <v>0.63990002999999995</v>
      </c>
      <c r="D98">
        <v>1168.25</v>
      </c>
      <c r="E98">
        <v>2.6403000400000001</v>
      </c>
      <c r="F98">
        <v>9.9000003020963209E+37</v>
      </c>
      <c r="G98">
        <v>1.43649995</v>
      </c>
      <c r="H98">
        <v>9.9000003020963209E+37</v>
      </c>
      <c r="J98" s="2">
        <f>TREND(Calibration!$A$2:$A$4,Calibration!$B$2:$B$4,C98)</f>
        <v>426.37122254864209</v>
      </c>
      <c r="K98" s="2">
        <f>TREND(Calibration!$A$2:$A$4,Calibration!$C$2:$C$4,E98)</f>
        <v>1048.9482198198004</v>
      </c>
      <c r="L98" s="2">
        <f>TREND(Calibration!$A$2:$A$4,Calibration!$D$2:$D$4,G98)</f>
        <v>547.94104216989615</v>
      </c>
    </row>
    <row r="99" spans="1:12" x14ac:dyDescent="0.25">
      <c r="A99">
        <v>482806</v>
      </c>
      <c r="B99">
        <v>14.01799965</v>
      </c>
      <c r="C99">
        <v>0.64050001000000001</v>
      </c>
      <c r="D99">
        <v>1349.06994629</v>
      </c>
      <c r="E99">
        <v>2.8498001099999999</v>
      </c>
      <c r="F99">
        <v>9.9000003020963209E+37</v>
      </c>
      <c r="G99">
        <v>1.4419000099999999</v>
      </c>
      <c r="H99">
        <v>9.9000003020963209E+37</v>
      </c>
      <c r="J99" s="2">
        <f>TREND(Calibration!$A$2:$A$4,Calibration!$B$2:$B$4,C99)</f>
        <v>426.74011310649996</v>
      </c>
      <c r="K99" s="2">
        <f>TREND(Calibration!$A$2:$A$4,Calibration!$C$2:$C$4,E99)</f>
        <v>1133.0045191821919</v>
      </c>
      <c r="L99" s="2">
        <f>TREND(Calibration!$A$2:$A$4,Calibration!$D$2:$D$4,G99)</f>
        <v>550.17559656669505</v>
      </c>
    </row>
    <row r="100" spans="1:12" x14ac:dyDescent="0.25">
      <c r="A100">
        <v>487807</v>
      </c>
      <c r="B100">
        <v>14.100999829999999</v>
      </c>
      <c r="C100">
        <v>0.64429997999999999</v>
      </c>
      <c r="D100">
        <v>1336.45605469</v>
      </c>
      <c r="E100">
        <v>2.7492999999999999</v>
      </c>
      <c r="F100">
        <v>9.9000003020963209E+37</v>
      </c>
      <c r="G100">
        <v>1.44350004</v>
      </c>
      <c r="H100">
        <v>9.9000003020963209E+37</v>
      </c>
      <c r="J100" s="2">
        <f>TREND(Calibration!$A$2:$A$4,Calibration!$B$2:$B$4,C100)</f>
        <v>429.07647940728162</v>
      </c>
      <c r="K100" s="2">
        <f>TREND(Calibration!$A$2:$A$4,Calibration!$C$2:$C$4,E100)</f>
        <v>1092.6815382299026</v>
      </c>
      <c r="L100" s="2">
        <f>TREND(Calibration!$A$2:$A$4,Calibration!$D$2:$D$4,G100)</f>
        <v>550.8376918159164</v>
      </c>
    </row>
    <row r="101" spans="1:12" x14ac:dyDescent="0.25">
      <c r="A101">
        <v>492804</v>
      </c>
      <c r="B101">
        <v>14.13799953</v>
      </c>
      <c r="C101">
        <v>0.64099996999999997</v>
      </c>
      <c r="D101">
        <v>937.08001708999996</v>
      </c>
      <c r="E101">
        <v>2.5597999100000002</v>
      </c>
      <c r="F101">
        <v>9.9000003020963209E+37</v>
      </c>
      <c r="G101">
        <v>1.4397000099999999</v>
      </c>
      <c r="H101">
        <v>9.9000003020963209E+37</v>
      </c>
      <c r="J101" s="2">
        <f>TREND(Calibration!$A$2:$A$4,Calibration!$B$2:$B$4,C101)</f>
        <v>427.04750755849267</v>
      </c>
      <c r="K101" s="2">
        <f>TREND(Calibration!$A$2:$A$4,Calibration!$C$2:$C$4,E101)</f>
        <v>1016.6496958814005</v>
      </c>
      <c r="L101" s="2">
        <f>TREND(Calibration!$A$2:$A$4,Calibration!$D$2:$D$4,G101)</f>
        <v>549.26523266833885</v>
      </c>
    </row>
    <row r="102" spans="1:12" x14ac:dyDescent="0.25">
      <c r="A102">
        <v>497816</v>
      </c>
      <c r="B102">
        <v>14.161000250000001</v>
      </c>
      <c r="C102">
        <v>0.63829999999999998</v>
      </c>
      <c r="D102">
        <v>1295.89099121</v>
      </c>
      <c r="E102">
        <v>2.7374999500000001</v>
      </c>
      <c r="F102">
        <v>9.9000003020963209E+37</v>
      </c>
      <c r="G102">
        <v>1.45159996</v>
      </c>
      <c r="H102">
        <v>9.9000003020963209E+37</v>
      </c>
      <c r="J102" s="2">
        <f>TREND(Calibration!$A$2:$A$4,Calibration!$B$2:$B$4,C102)</f>
        <v>425.38746315784698</v>
      </c>
      <c r="K102" s="2">
        <f>TREND(Calibration!$A$2:$A$4,Calibration!$C$2:$C$4,E102)</f>
        <v>1087.9470837961107</v>
      </c>
      <c r="L102" s="2">
        <f>TREND(Calibration!$A$2:$A$4,Calibration!$D$2:$D$4,G102)</f>
        <v>554.18945306481351</v>
      </c>
    </row>
    <row r="103" spans="1:12" x14ac:dyDescent="0.25">
      <c r="A103">
        <v>502805</v>
      </c>
      <c r="B103">
        <v>14.178999900000001</v>
      </c>
      <c r="C103">
        <v>0.63669997</v>
      </c>
      <c r="D103">
        <v>699.83300781000003</v>
      </c>
      <c r="E103">
        <v>2.4388000999999999</v>
      </c>
      <c r="F103">
        <v>9.9000003020963209E+37</v>
      </c>
      <c r="G103">
        <v>1.44840002</v>
      </c>
      <c r="H103">
        <v>935.00402831999997</v>
      </c>
      <c r="J103" s="2">
        <f>TREND(Calibration!$A$2:$A$4,Calibration!$B$2:$B$4,C103)</f>
        <v>424.40370376705192</v>
      </c>
      <c r="K103" s="2">
        <f>TREND(Calibration!$A$2:$A$4,Calibration!$C$2:$C$4,E103)</f>
        <v>968.10175863177324</v>
      </c>
      <c r="L103" s="2">
        <f>TREND(Calibration!$A$2:$A$4,Calibration!$D$2:$D$4,G103)</f>
        <v>552.8653122225835</v>
      </c>
    </row>
    <row r="104" spans="1:12" x14ac:dyDescent="0.25">
      <c r="A104">
        <v>507815</v>
      </c>
      <c r="B104">
        <v>14.25399971</v>
      </c>
      <c r="C104">
        <v>0.64590000999999997</v>
      </c>
      <c r="D104">
        <v>559.33197021000001</v>
      </c>
      <c r="E104">
        <v>3.0366001100000002</v>
      </c>
      <c r="F104">
        <v>9.9000003020963209E+37</v>
      </c>
      <c r="G104">
        <v>1.44410002</v>
      </c>
      <c r="H104">
        <v>9.9000003020963209E+37</v>
      </c>
      <c r="J104" s="2">
        <f>TREND(Calibration!$A$2:$A$4,Calibration!$B$2:$B$4,C104)</f>
        <v>430.06023879807668</v>
      </c>
      <c r="K104" s="2">
        <f>TREND(Calibration!$A$2:$A$4,Calibration!$C$2:$C$4,E104)</f>
        <v>1207.9530226404233</v>
      </c>
      <c r="L104" s="2">
        <f>TREND(Calibration!$A$2:$A$4,Calibration!$D$2:$D$4,G104)</f>
        <v>551.08596460306899</v>
      </c>
    </row>
    <row r="105" spans="1:12" x14ac:dyDescent="0.25">
      <c r="A105">
        <v>512805</v>
      </c>
      <c r="B105">
        <v>14.35400009</v>
      </c>
      <c r="C105">
        <v>0.64639997000000005</v>
      </c>
      <c r="D105">
        <v>317.85400391000002</v>
      </c>
      <c r="E105">
        <v>2.6898999200000002</v>
      </c>
      <c r="F105">
        <v>9.9000003020963209E+37</v>
      </c>
      <c r="G105">
        <v>1.4407999499999999</v>
      </c>
      <c r="H105">
        <v>881.43798828000001</v>
      </c>
      <c r="J105" s="2">
        <f>TREND(Calibration!$A$2:$A$4,Calibration!$B$2:$B$4,C105)</f>
        <v>430.3676332500695</v>
      </c>
      <c r="K105" s="2">
        <f>TREND(Calibration!$A$2:$A$4,Calibration!$C$2:$C$4,E105)</f>
        <v>1068.8488449681295</v>
      </c>
      <c r="L105" s="2">
        <f>TREND(Calibration!$A$2:$A$4,Calibration!$D$2:$D$4,G105)</f>
        <v>549.72038978941066</v>
      </c>
    </row>
    <row r="106" spans="1:12" x14ac:dyDescent="0.25">
      <c r="A106">
        <v>517804</v>
      </c>
      <c r="B106">
        <v>14.425999640000001</v>
      </c>
      <c r="C106">
        <v>0.64429997999999999</v>
      </c>
      <c r="D106">
        <v>816.09899901999995</v>
      </c>
      <c r="E106">
        <v>2.9863998899999999</v>
      </c>
      <c r="F106">
        <v>9.9000003020963209E+37</v>
      </c>
      <c r="G106">
        <v>1.4450999499999999</v>
      </c>
      <c r="H106">
        <v>9.9000003020963209E+37</v>
      </c>
      <c r="J106" s="2">
        <f>TREND(Calibration!$A$2:$A$4,Calibration!$B$2:$B$4,C106)</f>
        <v>429.07647940728162</v>
      </c>
      <c r="K106" s="2">
        <f>TREND(Calibration!$A$2:$A$4,Calibration!$C$2:$C$4,E106)</f>
        <v>1187.8115271250381</v>
      </c>
      <c r="L106" s="2">
        <f>TREND(Calibration!$A$2:$A$4,Calibration!$D$2:$D$4,G106)</f>
        <v>551.49973740892506</v>
      </c>
    </row>
    <row r="107" spans="1:12" x14ac:dyDescent="0.25">
      <c r="A107">
        <v>522805</v>
      </c>
      <c r="B107">
        <v>14.49699974</v>
      </c>
      <c r="C107">
        <v>0.64749997999999997</v>
      </c>
      <c r="D107">
        <v>985.08099364999998</v>
      </c>
      <c r="E107">
        <v>2.8935000899999999</v>
      </c>
      <c r="F107">
        <v>9.9000003020963209E+37</v>
      </c>
      <c r="G107">
        <v>1.44889998</v>
      </c>
      <c r="H107">
        <v>1103.0939941399999</v>
      </c>
      <c r="J107" s="2">
        <f>TREND(Calibration!$A$2:$A$4,Calibration!$B$2:$B$4,C107)</f>
        <v>431.04396129858634</v>
      </c>
      <c r="K107" s="2">
        <f>TREND(Calibration!$A$2:$A$4,Calibration!$C$2:$C$4,E107)</f>
        <v>1150.5379672665315</v>
      </c>
      <c r="L107" s="2">
        <f>TREND(Calibration!$A$2:$A$4,Calibration!$D$2:$D$4,G107)</f>
        <v>553.0721965565026</v>
      </c>
    </row>
    <row r="108" spans="1:12" x14ac:dyDescent="0.25">
      <c r="A108">
        <v>527805</v>
      </c>
      <c r="B108">
        <v>14.55799961</v>
      </c>
      <c r="C108">
        <v>0.65130001000000004</v>
      </c>
      <c r="D108">
        <v>1008.65899658</v>
      </c>
      <c r="E108">
        <v>3.4270999400000002</v>
      </c>
      <c r="F108">
        <v>9.9000003020963209E+37</v>
      </c>
      <c r="G108">
        <v>1.4543000500000001</v>
      </c>
      <c r="H108">
        <v>1285.67700195</v>
      </c>
      <c r="J108" s="2">
        <f>TREND(Calibration!$A$2:$A$4,Calibration!$B$2:$B$4,C108)</f>
        <v>433.38036448965352</v>
      </c>
      <c r="K108" s="2">
        <f>TREND(Calibration!$A$2:$A$4,Calibration!$C$2:$C$4,E108)</f>
        <v>1364.6306343063432</v>
      </c>
      <c r="L108" s="2">
        <f>TREND(Calibration!$A$2:$A$4,Calibration!$D$2:$D$4,G108)</f>
        <v>555.30675509131925</v>
      </c>
    </row>
    <row r="109" spans="1:12" x14ac:dyDescent="0.25">
      <c r="A109">
        <v>532805</v>
      </c>
      <c r="B109">
        <v>14.57800007</v>
      </c>
      <c r="C109">
        <v>0.64209998000000001</v>
      </c>
      <c r="D109">
        <v>9.9000003020963209E+37</v>
      </c>
      <c r="E109">
        <v>2.8001000899999999</v>
      </c>
      <c r="F109">
        <v>9.9000003020963209E+37</v>
      </c>
      <c r="G109">
        <v>1.4716000600000001</v>
      </c>
      <c r="H109">
        <v>9.9000003020963209E+37</v>
      </c>
      <c r="J109" s="2">
        <f>TREND(Calibration!$A$2:$A$4,Calibration!$B$2:$B$4,C109)</f>
        <v>427.72383560700962</v>
      </c>
      <c r="K109" s="2">
        <f>TREND(Calibration!$A$2:$A$4,Calibration!$C$2:$C$4,E109)</f>
        <v>1113.0637155374156</v>
      </c>
      <c r="L109" s="2">
        <f>TREND(Calibration!$A$2:$A$4,Calibration!$D$2:$D$4,G109)</f>
        <v>562.4655298845928</v>
      </c>
    </row>
    <row r="110" spans="1:12" x14ac:dyDescent="0.25">
      <c r="A110">
        <v>537805</v>
      </c>
      <c r="B110">
        <v>14.63300037</v>
      </c>
      <c r="C110">
        <v>0.64910000999999995</v>
      </c>
      <c r="D110">
        <v>817.43402100000003</v>
      </c>
      <c r="E110">
        <v>2.6277999900000002</v>
      </c>
      <c r="F110">
        <v>9.9000003020963209E+37</v>
      </c>
      <c r="G110">
        <v>1.4683999999999999</v>
      </c>
      <c r="H110">
        <v>904.39001465000001</v>
      </c>
      <c r="J110" s="2">
        <f>TREND(Calibration!$A$2:$A$4,Calibration!$B$2:$B$4,C110)</f>
        <v>432.02772068938145</v>
      </c>
      <c r="K110" s="2">
        <f>TREND(Calibration!$A$2:$A$4,Calibration!$C$2:$C$4,E110)</f>
        <v>1043.9329091096663</v>
      </c>
      <c r="L110" s="2">
        <f>TREND(Calibration!$A$2:$A$4,Calibration!$D$2:$D$4,G110)</f>
        <v>561.14133938615009</v>
      </c>
    </row>
    <row r="111" spans="1:12" x14ac:dyDescent="0.25">
      <c r="A111">
        <v>542805</v>
      </c>
      <c r="B111">
        <v>14.690999980000001</v>
      </c>
      <c r="C111">
        <v>0.64800000000000002</v>
      </c>
      <c r="D111">
        <v>1067.55505371</v>
      </c>
      <c r="E111">
        <v>2.58730006</v>
      </c>
      <c r="F111">
        <v>9.9000003020963209E+37</v>
      </c>
      <c r="G111">
        <v>1.4596999900000001</v>
      </c>
      <c r="H111">
        <v>9.9000003020963209E+37</v>
      </c>
      <c r="J111" s="2">
        <f>TREND(Calibration!$A$2:$A$4,Calibration!$B$2:$B$4,C111)</f>
        <v>431.35139264086456</v>
      </c>
      <c r="K111" s="2">
        <f>TREND(Calibration!$A$2:$A$4,Calibration!$C$2:$C$4,E111)</f>
        <v>1027.6833954926258</v>
      </c>
      <c r="L111" s="2">
        <f>TREND(Calibration!$A$2:$A$4,Calibration!$D$2:$D$4,G111)</f>
        <v>557.54125983190545</v>
      </c>
    </row>
    <row r="112" spans="1:12" x14ac:dyDescent="0.25">
      <c r="A112">
        <v>547804</v>
      </c>
      <c r="B112">
        <v>14.755000109999999</v>
      </c>
      <c r="C112">
        <v>0.65339999999999998</v>
      </c>
      <c r="D112">
        <v>740.04498291000004</v>
      </c>
      <c r="E112">
        <v>2.4237000900000001</v>
      </c>
      <c r="F112">
        <v>9.9000003020963209E+37</v>
      </c>
      <c r="G112">
        <v>1.4553999900000001</v>
      </c>
      <c r="H112">
        <v>1187.34802246</v>
      </c>
      <c r="J112" s="2">
        <f>TREND(Calibration!$A$2:$A$4,Calibration!$B$2:$B$4,C112)</f>
        <v>434.67151833244134</v>
      </c>
      <c r="K112" s="2">
        <f>TREND(Calibration!$A$2:$A$4,Calibration!$C$2:$C$4,E112)</f>
        <v>962.0432835155832</v>
      </c>
      <c r="L112" s="2">
        <f>TREND(Calibration!$A$2:$A$4,Calibration!$D$2:$D$4,G112)</f>
        <v>555.76191221239105</v>
      </c>
    </row>
    <row r="113" spans="1:12" x14ac:dyDescent="0.25">
      <c r="A113">
        <v>552805</v>
      </c>
      <c r="B113">
        <v>14.815999980000001</v>
      </c>
      <c r="C113">
        <v>0.65289998000000005</v>
      </c>
      <c r="D113">
        <v>1347.5989990200001</v>
      </c>
      <c r="E113">
        <v>2.73799992</v>
      </c>
      <c r="F113">
        <v>9.9000003020963209E+37</v>
      </c>
      <c r="G113">
        <v>1.4505000100000001</v>
      </c>
      <c r="H113">
        <v>1330.1810302700001</v>
      </c>
      <c r="J113" s="2">
        <f>TREND(Calibration!$A$2:$A$4,Calibration!$B$2:$B$4,C113)</f>
        <v>434.36408699016317</v>
      </c>
      <c r="K113" s="2">
        <f>TREND(Calibration!$A$2:$A$4,Calibration!$C$2:$C$4,E113)</f>
        <v>1088.1476833853721</v>
      </c>
      <c r="L113" s="2">
        <f>TREND(Calibration!$A$2:$A$4,Calibration!$D$2:$D$4,G113)</f>
        <v>553.73429180572396</v>
      </c>
    </row>
    <row r="114" spans="1:12" x14ac:dyDescent="0.25">
      <c r="A114">
        <v>557805</v>
      </c>
      <c r="B114">
        <v>14.789999959999999</v>
      </c>
      <c r="C114">
        <v>0.64910000999999995</v>
      </c>
      <c r="D114">
        <v>9.9000003020963209E+37</v>
      </c>
      <c r="E114">
        <v>2.3513000000000002</v>
      </c>
      <c r="F114">
        <v>1186.6639404299999</v>
      </c>
      <c r="G114">
        <v>1.45159996</v>
      </c>
      <c r="H114">
        <v>1352.4499511700001</v>
      </c>
      <c r="J114" s="2">
        <f>TREND(Calibration!$A$2:$A$4,Calibration!$B$2:$B$4,C114)</f>
        <v>432.02772068938145</v>
      </c>
      <c r="K114" s="2">
        <f>TREND(Calibration!$A$2:$A$4,Calibration!$C$2:$C$4,E114)</f>
        <v>932.99468396664702</v>
      </c>
      <c r="L114" s="2">
        <f>TREND(Calibration!$A$2:$A$4,Calibration!$D$2:$D$4,G114)</f>
        <v>554.18945306481351</v>
      </c>
    </row>
    <row r="115" spans="1:12" x14ac:dyDescent="0.25">
      <c r="A115">
        <v>562816</v>
      </c>
      <c r="B115">
        <v>14.88700008</v>
      </c>
      <c r="C115">
        <v>0.65130001000000004</v>
      </c>
      <c r="D115">
        <v>408.12600708000002</v>
      </c>
      <c r="E115">
        <v>2.3448998900000002</v>
      </c>
      <c r="F115">
        <v>9.9000003020963209E+37</v>
      </c>
      <c r="G115">
        <v>1.4667999700000001</v>
      </c>
      <c r="H115">
        <v>1039.375</v>
      </c>
      <c r="J115" s="2">
        <f>TREND(Calibration!$A$2:$A$4,Calibration!$B$2:$B$4,C115)</f>
        <v>433.38036448965352</v>
      </c>
      <c r="K115" s="2">
        <f>TREND(Calibration!$A$2:$A$4,Calibration!$C$2:$C$4,E115)</f>
        <v>930.42681101981589</v>
      </c>
      <c r="L115" s="2">
        <f>TREND(Calibration!$A$2:$A$4,Calibration!$D$2:$D$4,G115)</f>
        <v>560.47924413692874</v>
      </c>
    </row>
    <row r="116" spans="1:12" x14ac:dyDescent="0.25">
      <c r="A116">
        <v>567806</v>
      </c>
      <c r="B116">
        <v>14.91300011</v>
      </c>
      <c r="C116">
        <v>0.64800000000000002</v>
      </c>
      <c r="D116">
        <v>1184.5770263700001</v>
      </c>
      <c r="E116">
        <v>2.5452001100000001</v>
      </c>
      <c r="F116">
        <v>9.9000003020963209E+37</v>
      </c>
      <c r="G116">
        <v>1.47490001</v>
      </c>
      <c r="H116">
        <v>9.9000003020963209E+37</v>
      </c>
      <c r="J116" s="2">
        <f>TREND(Calibration!$A$2:$A$4,Calibration!$B$2:$B$4,C116)</f>
        <v>431.35139264086456</v>
      </c>
      <c r="K116" s="2">
        <f>TREND(Calibration!$A$2:$A$4,Calibration!$C$2:$C$4,E116)</f>
        <v>1010.7919166480521</v>
      </c>
      <c r="L116" s="2">
        <f>TREND(Calibration!$A$2:$A$4,Calibration!$D$2:$D$4,G116)</f>
        <v>563.83105504203843</v>
      </c>
    </row>
    <row r="117" spans="1:12" x14ac:dyDescent="0.25">
      <c r="A117">
        <v>572806</v>
      </c>
      <c r="B117">
        <v>14.93599987</v>
      </c>
      <c r="C117">
        <v>0.64370000000000005</v>
      </c>
      <c r="D117">
        <v>611.49401854999996</v>
      </c>
      <c r="E117">
        <v>2.6547999400000002</v>
      </c>
      <c r="F117">
        <v>9.9000003020963209E+37</v>
      </c>
      <c r="G117">
        <v>1.4737999399999999</v>
      </c>
      <c r="H117">
        <v>887.02899170000001</v>
      </c>
      <c r="J117" s="2">
        <f>TREND(Calibration!$A$2:$A$4,Calibration!$B$2:$B$4,C117)</f>
        <v>428.70758884942381</v>
      </c>
      <c r="K117" s="2">
        <f>TREND(Calibration!$A$2:$A$4,Calibration!$C$2:$C$4,E117)</f>
        <v>1054.7659168502823</v>
      </c>
      <c r="L117" s="2">
        <f>TREND(Calibration!$A$2:$A$4,Calibration!$D$2:$D$4,G117)</f>
        <v>563.3758441267363</v>
      </c>
    </row>
    <row r="118" spans="1:12" x14ac:dyDescent="0.25">
      <c r="A118">
        <v>577806</v>
      </c>
      <c r="B118">
        <v>14.96500015</v>
      </c>
      <c r="C118">
        <v>0.64370000000000005</v>
      </c>
      <c r="D118">
        <v>465.47299193999999</v>
      </c>
      <c r="E118">
        <v>2.7537000200000001</v>
      </c>
      <c r="F118">
        <v>9.9000003020963209E+37</v>
      </c>
      <c r="G118">
        <v>1.47969997</v>
      </c>
      <c r="H118">
        <v>9.9000003020963209E+37</v>
      </c>
      <c r="J118" s="2">
        <f>TREND(Calibration!$A$2:$A$4,Calibration!$B$2:$B$4,C118)</f>
        <v>428.70758884942381</v>
      </c>
      <c r="K118" s="2">
        <f>TREND(Calibration!$A$2:$A$4,Calibration!$C$2:$C$4,E118)</f>
        <v>1094.4469285628056</v>
      </c>
      <c r="L118" s="2">
        <f>TREND(Calibration!$A$2:$A$4,Calibration!$D$2:$D$4,G118)</f>
        <v>565.81728699547205</v>
      </c>
    </row>
    <row r="119" spans="1:12" x14ac:dyDescent="0.25">
      <c r="A119">
        <v>582806</v>
      </c>
      <c r="B119">
        <v>14.98799992</v>
      </c>
      <c r="C119">
        <v>0.64700000999999996</v>
      </c>
      <c r="D119">
        <v>341.29699706999997</v>
      </c>
      <c r="E119">
        <v>2.51279998</v>
      </c>
      <c r="F119">
        <v>9.9000003020963209E+37</v>
      </c>
      <c r="G119">
        <v>1.4839999699999999</v>
      </c>
      <c r="H119">
        <v>9.9000003020963209E+37</v>
      </c>
      <c r="J119" s="2">
        <f>TREND(Calibration!$A$2:$A$4,Calibration!$B$2:$B$4,C119)</f>
        <v>430.73656069821271</v>
      </c>
      <c r="K119" s="2">
        <f>TREND(Calibration!$A$2:$A$4,Calibration!$C$2:$C$4,E119)</f>
        <v>997.79223112689499</v>
      </c>
      <c r="L119" s="2">
        <f>TREND(Calibration!$A$2:$A$4,Calibration!$D$2:$D$4,G119)</f>
        <v>567.59663461498644</v>
      </c>
    </row>
    <row r="120" spans="1:12" x14ac:dyDescent="0.25">
      <c r="A120">
        <v>587818</v>
      </c>
      <c r="B120">
        <v>15.01399994</v>
      </c>
      <c r="C120">
        <v>0.64370000000000005</v>
      </c>
      <c r="D120">
        <v>706.60900878999996</v>
      </c>
      <c r="E120">
        <v>2.6580998899999999</v>
      </c>
      <c r="F120">
        <v>9.9000003020963209E+37</v>
      </c>
      <c r="G120">
        <v>1.4835</v>
      </c>
      <c r="H120">
        <v>9.9000003020963209E+37</v>
      </c>
      <c r="J120" s="2">
        <f>TREND(Calibration!$A$2:$A$4,Calibration!$B$2:$B$4,C120)</f>
        <v>428.70758884942381</v>
      </c>
      <c r="K120" s="2">
        <f>TREND(Calibration!$A$2:$A$4,Calibration!$C$2:$C$4,E120)</f>
        <v>1056.0899335204481</v>
      </c>
      <c r="L120" s="2">
        <f>TREND(Calibration!$A$2:$A$4,Calibration!$D$2:$D$4,G120)</f>
        <v>567.38974614304959</v>
      </c>
    </row>
    <row r="121" spans="1:12" x14ac:dyDescent="0.25">
      <c r="A121">
        <v>592807</v>
      </c>
      <c r="B121">
        <v>15.100999829999999</v>
      </c>
      <c r="C121">
        <v>0.64429997999999999</v>
      </c>
      <c r="D121">
        <v>358.08200073</v>
      </c>
      <c r="E121">
        <v>2.4172000900000001</v>
      </c>
      <c r="F121">
        <v>9.9000003020963209E+37</v>
      </c>
      <c r="G121">
        <v>1.48570001</v>
      </c>
      <c r="H121">
        <v>850.69396973000005</v>
      </c>
      <c r="J121" s="2">
        <f>TREND(Calibration!$A$2:$A$4,Calibration!$B$2:$B$4,C121)</f>
        <v>429.07647940728162</v>
      </c>
      <c r="K121" s="2">
        <f>TREND(Calibration!$A$2:$A$4,Calibration!$C$2:$C$4,E121)</f>
        <v>959.43533237811789</v>
      </c>
      <c r="L121" s="2">
        <f>TREND(Calibration!$A$2:$A$4,Calibration!$D$2:$D$4,G121)</f>
        <v>568.30011417942353</v>
      </c>
    </row>
    <row r="122" spans="1:12" x14ac:dyDescent="0.25">
      <c r="A122">
        <v>597807</v>
      </c>
      <c r="B122">
        <v>15.085000040000001</v>
      </c>
      <c r="C122">
        <v>0.64050001000000001</v>
      </c>
      <c r="D122">
        <v>1042.32995605</v>
      </c>
      <c r="E122">
        <v>2.37459993</v>
      </c>
      <c r="F122">
        <v>9.9000003020963209E+37</v>
      </c>
      <c r="G122">
        <v>1.47539997</v>
      </c>
      <c r="H122">
        <v>9.9000003020963209E+37</v>
      </c>
      <c r="J122" s="2">
        <f>TREND(Calibration!$A$2:$A$4,Calibration!$B$2:$B$4,C122)</f>
        <v>426.74011310649996</v>
      </c>
      <c r="K122" s="2">
        <f>TREND(Calibration!$A$2:$A$4,Calibration!$C$2:$C$4,E122)</f>
        <v>942.34315765070244</v>
      </c>
      <c r="L122" s="2">
        <f>TREND(Calibration!$A$2:$A$4,Calibration!$D$2:$D$4,G122)</f>
        <v>564.03793937595765</v>
      </c>
    </row>
    <row r="123" spans="1:12" x14ac:dyDescent="0.25">
      <c r="A123">
        <v>602818</v>
      </c>
      <c r="B123">
        <v>15.022999759999999</v>
      </c>
      <c r="C123">
        <v>0.64370000000000005</v>
      </c>
      <c r="D123">
        <v>763.95501708999996</v>
      </c>
      <c r="E123">
        <v>2.7676999599999998</v>
      </c>
      <c r="F123">
        <v>9.9000003020963209E+37</v>
      </c>
      <c r="G123">
        <v>1.4737999399999999</v>
      </c>
      <c r="H123">
        <v>9.9000003020963209E+37</v>
      </c>
      <c r="J123" s="2">
        <f>TREND(Calibration!$A$2:$A$4,Calibration!$B$2:$B$4,C123)</f>
        <v>428.70758884942381</v>
      </c>
      <c r="K123" s="2">
        <f>TREND(Calibration!$A$2:$A$4,Calibration!$C$2:$C$4,E123)</f>
        <v>1100.0640300162586</v>
      </c>
      <c r="L123" s="2">
        <f>TREND(Calibration!$A$2:$A$4,Calibration!$D$2:$D$4,G123)</f>
        <v>563.3758441267363</v>
      </c>
    </row>
    <row r="124" spans="1:12" x14ac:dyDescent="0.25">
      <c r="A124">
        <v>607807</v>
      </c>
      <c r="B124">
        <v>14.94499969</v>
      </c>
      <c r="C124">
        <v>0.63669997</v>
      </c>
      <c r="D124">
        <v>362.07101440000002</v>
      </c>
      <c r="E124">
        <v>3.0069000699999999</v>
      </c>
      <c r="F124">
        <v>9.9000003020963209E+37</v>
      </c>
      <c r="G124">
        <v>1.47109997</v>
      </c>
      <c r="H124">
        <v>9.9000003020963209E+37</v>
      </c>
      <c r="J124" s="2">
        <f>TREND(Calibration!$A$2:$A$4,Calibration!$B$2:$B$4,C124)</f>
        <v>424.40370376705192</v>
      </c>
      <c r="K124" s="2">
        <f>TREND(Calibration!$A$2:$A$4,Calibration!$C$2:$C$4,E124)</f>
        <v>1196.0366760095367</v>
      </c>
      <c r="L124" s="2">
        <f>TREND(Calibration!$A$2:$A$4,Calibration!$D$2:$D$4,G124)</f>
        <v>562.25859175644325</v>
      </c>
    </row>
    <row r="125" spans="1:12" x14ac:dyDescent="0.25">
      <c r="A125">
        <v>612806</v>
      </c>
      <c r="B125">
        <v>14.85700035</v>
      </c>
      <c r="C125">
        <v>0.63669997</v>
      </c>
      <c r="D125">
        <v>969.45800781000003</v>
      </c>
      <c r="E125">
        <v>2.6672999900000001</v>
      </c>
      <c r="F125">
        <v>1345.1939697299999</v>
      </c>
      <c r="G125">
        <v>1.4635000199999999</v>
      </c>
      <c r="H125">
        <v>9.9000003020963209E+37</v>
      </c>
      <c r="J125" s="2">
        <f>TREND(Calibration!$A$2:$A$4,Calibration!$B$2:$B$4,C125)</f>
        <v>424.40370376705192</v>
      </c>
      <c r="K125" s="2">
        <f>TREND(Calibration!$A$2:$A$4,Calibration!$C$2:$C$4,E125)</f>
        <v>1059.7812275604165</v>
      </c>
      <c r="L125" s="2">
        <f>TREND(Calibration!$A$2:$A$4,Calibration!$D$2:$D$4,G125)</f>
        <v>559.113718979483</v>
      </c>
    </row>
    <row r="126" spans="1:12" x14ac:dyDescent="0.25">
      <c r="A126">
        <v>617806</v>
      </c>
      <c r="B126">
        <v>14.788999560000001</v>
      </c>
      <c r="C126">
        <v>0.64050001000000001</v>
      </c>
      <c r="D126">
        <v>933.60900878999996</v>
      </c>
      <c r="E126">
        <v>2.57060003</v>
      </c>
      <c r="F126">
        <v>1128.35900879</v>
      </c>
      <c r="G126">
        <v>1.47109997</v>
      </c>
      <c r="H126">
        <v>9.9000003020963209E+37</v>
      </c>
      <c r="J126" s="2">
        <f>TREND(Calibration!$A$2:$A$4,Calibration!$B$2:$B$4,C126)</f>
        <v>426.74011310649996</v>
      </c>
      <c r="K126" s="2">
        <f>TREND(Calibration!$A$2:$A$4,Calibration!$C$2:$C$4,E126)</f>
        <v>1020.9829551489022</v>
      </c>
      <c r="L126" s="2">
        <f>TREND(Calibration!$A$2:$A$4,Calibration!$D$2:$D$4,G126)</f>
        <v>562.25859175644325</v>
      </c>
    </row>
    <row r="127" spans="1:12" x14ac:dyDescent="0.25">
      <c r="A127">
        <v>622806</v>
      </c>
      <c r="B127">
        <v>14.71800041</v>
      </c>
      <c r="C127">
        <v>0.63450002999999999</v>
      </c>
      <c r="D127">
        <v>1168.4830322299999</v>
      </c>
      <c r="E127">
        <v>2.9993998999999998</v>
      </c>
      <c r="F127">
        <v>1241.7989502</v>
      </c>
      <c r="G127">
        <v>1.4818999799999999</v>
      </c>
      <c r="H127">
        <v>9.9000003020963209E+37</v>
      </c>
      <c r="J127" s="2">
        <f>TREND(Calibration!$A$2:$A$4,Calibration!$B$2:$B$4,C127)</f>
        <v>423.05109685706532</v>
      </c>
      <c r="K127" s="2">
        <f>TREND(Calibration!$A$2:$A$4,Calibration!$C$2:$C$4,E127)</f>
        <v>1193.0274334122009</v>
      </c>
      <c r="L127" s="2">
        <f>TREND(Calibration!$A$2:$A$4,Calibration!$D$2:$D$4,G127)</f>
        <v>566.72765503184598</v>
      </c>
    </row>
    <row r="128" spans="1:12" x14ac:dyDescent="0.25">
      <c r="A128">
        <v>627806</v>
      </c>
      <c r="B128">
        <v>14.675999640000001</v>
      </c>
      <c r="C128">
        <v>0.63940001000000002</v>
      </c>
      <c r="D128">
        <v>1129.0360107399999</v>
      </c>
      <c r="E128">
        <v>2.9010999200000001</v>
      </c>
      <c r="F128">
        <v>1253.9010009799999</v>
      </c>
      <c r="G128">
        <v>1.4775999799999999</v>
      </c>
      <c r="H128">
        <v>9.9000003020963209E+37</v>
      </c>
      <c r="J128" s="2">
        <f>TREND(Calibration!$A$2:$A$4,Calibration!$B$2:$B$4,C128)</f>
        <v>426.06379120636393</v>
      </c>
      <c r="K128" s="2">
        <f>TREND(Calibration!$A$2:$A$4,Calibration!$C$2:$C$4,E128)</f>
        <v>1153.5871957731536</v>
      </c>
      <c r="L128" s="2">
        <f>TREND(Calibration!$A$2:$A$4,Calibration!$D$2:$D$4,G128)</f>
        <v>564.94830741233159</v>
      </c>
    </row>
    <row r="129" spans="1:12" x14ac:dyDescent="0.25">
      <c r="A129">
        <v>632806</v>
      </c>
      <c r="B129">
        <v>14.65600014</v>
      </c>
      <c r="C129">
        <v>0.63349997999999996</v>
      </c>
      <c r="D129">
        <v>759.30297852000001</v>
      </c>
      <c r="E129">
        <v>2.5230999000000001</v>
      </c>
      <c r="F129">
        <v>1222.2729492200001</v>
      </c>
      <c r="G129">
        <v>1.47430003</v>
      </c>
      <c r="H129">
        <v>9.9000003020963209E+37</v>
      </c>
      <c r="J129" s="2">
        <f>TREND(Calibration!$A$2:$A$4,Calibration!$B$2:$B$4,C129)</f>
        <v>422.43622802412801</v>
      </c>
      <c r="K129" s="2">
        <f>TREND(Calibration!$A$2:$A$4,Calibration!$C$2:$C$4,E129)</f>
        <v>1001.9247985237874</v>
      </c>
      <c r="L129" s="2">
        <f>TREND(Calibration!$A$2:$A$4,Calibration!$D$2:$D$4,G129)</f>
        <v>563.58278225488584</v>
      </c>
    </row>
    <row r="130" spans="1:12" x14ac:dyDescent="0.25">
      <c r="A130">
        <v>637806</v>
      </c>
      <c r="B130">
        <v>14.57800007</v>
      </c>
      <c r="C130">
        <v>0.63510001000000005</v>
      </c>
      <c r="D130">
        <v>497.25299072000001</v>
      </c>
      <c r="E130">
        <v>2.2827999600000002</v>
      </c>
      <c r="F130">
        <v>9.9000003020963209E+37</v>
      </c>
      <c r="G130">
        <v>1.49810004</v>
      </c>
      <c r="H130">
        <v>9.9000003020963209E+37</v>
      </c>
      <c r="J130" s="2">
        <f>TREND(Calibration!$A$2:$A$4,Calibration!$B$2:$B$4,C130)</f>
        <v>423.41998741492318</v>
      </c>
      <c r="K130" s="2">
        <f>TREND(Calibration!$A$2:$A$4,Calibration!$C$2:$C$4,E130)</f>
        <v>905.5108751613526</v>
      </c>
      <c r="L130" s="2">
        <f>TREND(Calibration!$A$2:$A$4,Calibration!$D$2:$D$4,G130)</f>
        <v>573.43126856602998</v>
      </c>
    </row>
    <row r="131" spans="1:12" x14ac:dyDescent="0.25">
      <c r="A131">
        <v>642806</v>
      </c>
      <c r="B131">
        <v>14.569000239999999</v>
      </c>
      <c r="C131">
        <v>0.63889998000000003</v>
      </c>
      <c r="D131">
        <v>584.80999756000006</v>
      </c>
      <c r="E131">
        <v>2.3183999100000001</v>
      </c>
      <c r="F131">
        <v>9.9000003020963209E+37</v>
      </c>
      <c r="G131">
        <v>1.5082999500000001</v>
      </c>
      <c r="H131">
        <v>9.9000003020963209E+37</v>
      </c>
      <c r="J131" s="2">
        <f>TREND(Calibration!$A$2:$A$4,Calibration!$B$2:$B$4,C131)</f>
        <v>425.75635371570485</v>
      </c>
      <c r="K131" s="2">
        <f>TREND(Calibration!$A$2:$A$4,Calibration!$C$2:$C$4,E131)</f>
        <v>919.79440286846113</v>
      </c>
      <c r="L131" s="2">
        <f>TREND(Calibration!$A$2:$A$4,Calibration!$D$2:$D$4,G131)</f>
        <v>577.65200939806755</v>
      </c>
    </row>
    <row r="132" spans="1:12" x14ac:dyDescent="0.25">
      <c r="A132">
        <v>647806</v>
      </c>
      <c r="B132">
        <v>14.54599953</v>
      </c>
      <c r="C132">
        <v>0.63559997000000001</v>
      </c>
      <c r="D132">
        <v>587.33398437000005</v>
      </c>
      <c r="E132">
        <v>2.2644000100000001</v>
      </c>
      <c r="F132">
        <v>9.9000003020963209E+37</v>
      </c>
      <c r="G132">
        <v>1.5132000400000001</v>
      </c>
      <c r="H132">
        <v>9.9000003020963209E+37</v>
      </c>
      <c r="J132" s="2">
        <f>TREND(Calibration!$A$2:$A$4,Calibration!$B$2:$B$4,C132)</f>
        <v>423.72738186691589</v>
      </c>
      <c r="K132" s="2">
        <f>TREND(Calibration!$A$2:$A$4,Calibration!$C$2:$C$4,E132)</f>
        <v>898.12838738722905</v>
      </c>
      <c r="L132" s="2">
        <f>TREND(Calibration!$A$2:$A$4,Calibration!$D$2:$D$4,G132)</f>
        <v>579.6796753229296</v>
      </c>
    </row>
    <row r="133" spans="1:12" x14ac:dyDescent="0.25">
      <c r="A133">
        <v>652806</v>
      </c>
      <c r="B133">
        <v>14.47099972</v>
      </c>
      <c r="C133">
        <v>0.63620001000000004</v>
      </c>
      <c r="D133">
        <v>302.35000609999997</v>
      </c>
      <c r="E133">
        <v>2.2028000400000001</v>
      </c>
      <c r="F133">
        <v>9.9000003020963209E+37</v>
      </c>
      <c r="G133">
        <v>1.5099999900000001</v>
      </c>
      <c r="H133">
        <v>1043.45605469</v>
      </c>
      <c r="J133" s="2">
        <f>TREND(Calibration!$A$2:$A$4,Calibration!$B$2:$B$4,C133)</f>
        <v>424.09630931505922</v>
      </c>
      <c r="K133" s="2">
        <f>TREND(Calibration!$A$2:$A$4,Calibration!$C$2:$C$4,E133)</f>
        <v>873.41304710579448</v>
      </c>
      <c r="L133" s="2">
        <f>TREND(Calibration!$A$2:$A$4,Calibration!$D$2:$D$4,G133)</f>
        <v>578.35548896250464</v>
      </c>
    </row>
    <row r="134" spans="1:12" x14ac:dyDescent="0.25">
      <c r="A134">
        <v>657807</v>
      </c>
      <c r="B134">
        <v>14.38700008</v>
      </c>
      <c r="C134">
        <v>0.63239997999999997</v>
      </c>
      <c r="D134">
        <v>487.06201171999999</v>
      </c>
      <c r="E134">
        <v>2.40750003</v>
      </c>
      <c r="F134">
        <v>9.9000003020963209E+37</v>
      </c>
      <c r="G134">
        <v>1.4991999899999999</v>
      </c>
      <c r="H134">
        <v>9.9000003020963209E+37</v>
      </c>
      <c r="J134" s="2">
        <f>TREND(Calibration!$A$2:$A$4,Calibration!$B$2:$B$4,C134)</f>
        <v>421.75990612399204</v>
      </c>
      <c r="K134" s="2">
        <f>TREND(Calibration!$A$2:$A$4,Calibration!$C$2:$C$4,E134)</f>
        <v>955.54344276112079</v>
      </c>
      <c r="L134" s="2">
        <f>TREND(Calibration!$A$2:$A$4,Calibration!$D$2:$D$4,G134)</f>
        <v>573.88642982511954</v>
      </c>
    </row>
    <row r="135" spans="1:12" x14ac:dyDescent="0.25">
      <c r="A135">
        <v>662806</v>
      </c>
      <c r="B135">
        <v>14.321999549999999</v>
      </c>
      <c r="C135">
        <v>0.63510001000000005</v>
      </c>
      <c r="D135">
        <v>478.17401123000002</v>
      </c>
      <c r="E135">
        <v>2.4523000700000002</v>
      </c>
      <c r="F135">
        <v>9.9000003020963209E+37</v>
      </c>
      <c r="G135">
        <v>1.4986000100000001</v>
      </c>
      <c r="H135">
        <v>9.9000003020963209E+37</v>
      </c>
      <c r="J135" s="2">
        <f>TREND(Calibration!$A$2:$A$4,Calibration!$B$2:$B$4,C135)</f>
        <v>423.41998741492318</v>
      </c>
      <c r="K135" s="2">
        <f>TREND(Calibration!$A$2:$A$4,Calibration!$C$2:$C$4,E135)</f>
        <v>973.51826049596514</v>
      </c>
      <c r="L135" s="2">
        <f>TREND(Calibration!$A$2:$A$4,Calibration!$D$2:$D$4,G135)</f>
        <v>573.63815703796695</v>
      </c>
    </row>
    <row r="136" spans="1:12" x14ac:dyDescent="0.25">
      <c r="A136">
        <v>667807</v>
      </c>
      <c r="B136">
        <v>14.251000400000001</v>
      </c>
      <c r="C136">
        <v>0.64529996999999995</v>
      </c>
      <c r="D136">
        <v>151.41299437999999</v>
      </c>
      <c r="E136">
        <v>2.9210999000000002</v>
      </c>
      <c r="F136">
        <v>9.9000003020963209E+37</v>
      </c>
      <c r="G136">
        <v>1.5008000100000001</v>
      </c>
      <c r="H136">
        <v>9.9000003020963209E+37</v>
      </c>
      <c r="J136" s="2">
        <f>TREND(Calibration!$A$2:$A$4,Calibration!$B$2:$B$4,C136)</f>
        <v>429.69131134993341</v>
      </c>
      <c r="K136" s="2">
        <f>TREND(Calibration!$A$2:$A$4,Calibration!$C$2:$C$4,E136)</f>
        <v>1161.6116527870431</v>
      </c>
      <c r="L136" s="2">
        <f>TREND(Calibration!$A$2:$A$4,Calibration!$D$2:$D$4,G136)</f>
        <v>574.54852093632314</v>
      </c>
    </row>
    <row r="137" spans="1:12" x14ac:dyDescent="0.25">
      <c r="A137">
        <v>672806</v>
      </c>
      <c r="B137">
        <v>14.196000099999999</v>
      </c>
      <c r="C137">
        <v>0.63450002999999999</v>
      </c>
      <c r="D137">
        <v>565.75402831999997</v>
      </c>
      <c r="E137">
        <v>2.4765999299999999</v>
      </c>
      <c r="F137">
        <v>9.9000003020963209E+37</v>
      </c>
      <c r="G137">
        <v>1.49380004</v>
      </c>
      <c r="H137">
        <v>9.9000003020963209E+37</v>
      </c>
      <c r="J137" s="2">
        <f>TREND(Calibration!$A$2:$A$4,Calibration!$B$2:$B$4,C137)</f>
        <v>423.05109685706532</v>
      </c>
      <c r="K137" s="2">
        <f>TREND(Calibration!$A$2:$A$4,Calibration!$C$2:$C$4,E137)</f>
        <v>983.26792934631055</v>
      </c>
      <c r="L137" s="2">
        <f>TREND(Calibration!$A$2:$A$4,Calibration!$D$2:$D$4,G137)</f>
        <v>571.65192094651559</v>
      </c>
    </row>
    <row r="138" spans="1:12" x14ac:dyDescent="0.25">
      <c r="A138">
        <v>677806</v>
      </c>
      <c r="B138">
        <v>14.175999640000001</v>
      </c>
      <c r="C138">
        <v>0.63889998000000003</v>
      </c>
      <c r="D138">
        <v>337.39801025000003</v>
      </c>
      <c r="E138">
        <v>2.5220000699999998</v>
      </c>
      <c r="F138">
        <v>9.9000003020963209E+37</v>
      </c>
      <c r="G138">
        <v>1.49699998</v>
      </c>
      <c r="H138">
        <v>9.9000003020963209E+37</v>
      </c>
      <c r="J138" s="2">
        <f>TREND(Calibration!$A$2:$A$4,Calibration!$B$2:$B$4,C138)</f>
        <v>425.75635371570485</v>
      </c>
      <c r="K138" s="2">
        <f>TREND(Calibration!$A$2:$A$4,Calibration!$C$2:$C$4,E138)</f>
        <v>1001.4835211546306</v>
      </c>
      <c r="L138" s="2">
        <f>TREND(Calibration!$A$2:$A$4,Calibration!$D$2:$D$4,G138)</f>
        <v>572.9760617887456</v>
      </c>
    </row>
    <row r="139" spans="1:12" x14ac:dyDescent="0.25">
      <c r="A139">
        <v>682806</v>
      </c>
      <c r="B139">
        <v>14.12100029</v>
      </c>
      <c r="C139">
        <v>0.63990002999999995</v>
      </c>
      <c r="D139">
        <v>209.83700562000001</v>
      </c>
      <c r="E139">
        <v>2.4874000500000002</v>
      </c>
      <c r="F139">
        <v>9.9000003020963209E+37</v>
      </c>
      <c r="G139">
        <v>1.5055999799999999</v>
      </c>
      <c r="H139">
        <v>9.9000003020963209E+37</v>
      </c>
      <c r="J139" s="2">
        <f>TREND(Calibration!$A$2:$A$4,Calibration!$B$2:$B$4,C139)</f>
        <v>426.37122254864209</v>
      </c>
      <c r="K139" s="2">
        <f>TREND(Calibration!$A$2:$A$4,Calibration!$C$2:$C$4,E139)</f>
        <v>987.60118861381238</v>
      </c>
      <c r="L139" s="2">
        <f>TREND(Calibration!$A$2:$A$4,Calibration!$D$2:$D$4,G139)</f>
        <v>576.53475702777439</v>
      </c>
    </row>
    <row r="140" spans="1:12" x14ac:dyDescent="0.25">
      <c r="A140">
        <v>687808</v>
      </c>
      <c r="B140">
        <v>14.13700008</v>
      </c>
      <c r="C140">
        <v>0.64099996999999997</v>
      </c>
      <c r="D140">
        <v>385.07400512999999</v>
      </c>
      <c r="E140">
        <v>2.3880999100000002</v>
      </c>
      <c r="F140">
        <v>9.9000003020963209E+37</v>
      </c>
      <c r="G140">
        <v>1.5077999799999999</v>
      </c>
      <c r="H140">
        <v>1188.7760009799999</v>
      </c>
      <c r="J140" s="2">
        <f>TREND(Calibration!$A$2:$A$4,Calibration!$B$2:$B$4,C140)</f>
        <v>427.04750755849267</v>
      </c>
      <c r="K140" s="2">
        <f>TREND(Calibration!$A$2:$A$4,Calibration!$C$2:$C$4,E140)</f>
        <v>947.7596635271268</v>
      </c>
      <c r="L140" s="2">
        <f>TREND(Calibration!$A$2:$A$4,Calibration!$D$2:$D$4,G140)</f>
        <v>577.44512092613058</v>
      </c>
    </row>
    <row r="141" spans="1:12" x14ac:dyDescent="0.25">
      <c r="A141">
        <v>692809</v>
      </c>
      <c r="B141">
        <v>14.13700008</v>
      </c>
      <c r="C141">
        <v>0.64209998000000001</v>
      </c>
      <c r="D141">
        <v>671.58801270000004</v>
      </c>
      <c r="E141">
        <v>2.4286000699999999</v>
      </c>
      <c r="F141">
        <v>9.9000003020963209E+37</v>
      </c>
      <c r="G141">
        <v>1.5039999500000001</v>
      </c>
      <c r="H141">
        <v>9.9000003020963209E+37</v>
      </c>
      <c r="J141" s="2">
        <f>TREND(Calibration!$A$2:$A$4,Calibration!$B$2:$B$4,C141)</f>
        <v>427.72383560700962</v>
      </c>
      <c r="K141" s="2">
        <f>TREND(Calibration!$A$2:$A$4,Calibration!$C$2:$C$4,E141)</f>
        <v>964.00926942551484</v>
      </c>
      <c r="L141" s="2">
        <f>TREND(Calibration!$A$2:$A$4,Calibration!$D$2:$D$4,G141)</f>
        <v>575.87266177855315</v>
      </c>
    </row>
    <row r="142" spans="1:12" x14ac:dyDescent="0.25">
      <c r="A142">
        <v>697809</v>
      </c>
      <c r="B142">
        <v>14.085000040000001</v>
      </c>
      <c r="C142">
        <v>0.64480000999999998</v>
      </c>
      <c r="D142">
        <v>988.95697021000001</v>
      </c>
      <c r="E142">
        <v>2.7585001</v>
      </c>
      <c r="F142">
        <v>9.9000003020963209E+37</v>
      </c>
      <c r="G142">
        <v>1.50349998</v>
      </c>
      <c r="H142">
        <v>9.9000003020963209E+37</v>
      </c>
      <c r="J142" s="2">
        <f>TREND(Calibration!$A$2:$A$4,Calibration!$B$2:$B$4,C142)</f>
        <v>429.38391689794071</v>
      </c>
      <c r="K142" s="2">
        <f>TREND(Calibration!$A$2:$A$4,Calibration!$C$2:$C$4,E142)</f>
        <v>1096.3728322698707</v>
      </c>
      <c r="L142" s="2">
        <f>TREND(Calibration!$A$2:$A$4,Calibration!$D$2:$D$4,G142)</f>
        <v>575.66577330661619</v>
      </c>
    </row>
    <row r="143" spans="1:12" x14ac:dyDescent="0.25">
      <c r="A143">
        <v>702809</v>
      </c>
      <c r="B143">
        <v>14.05000019</v>
      </c>
      <c r="C143">
        <v>0.63990002999999995</v>
      </c>
      <c r="D143">
        <v>928.39099121000004</v>
      </c>
      <c r="E143">
        <v>2.89680004</v>
      </c>
      <c r="F143">
        <v>9.9000003020963209E+37</v>
      </c>
      <c r="G143">
        <v>1.50619996</v>
      </c>
      <c r="H143">
        <v>9.9000003020963209E+37</v>
      </c>
      <c r="J143" s="2">
        <f>TREND(Calibration!$A$2:$A$4,Calibration!$B$2:$B$4,C143)</f>
        <v>426.37122254864209</v>
      </c>
      <c r="K143" s="2">
        <f>TREND(Calibration!$A$2:$A$4,Calibration!$C$2:$C$4,E143)</f>
        <v>1151.8619839366975</v>
      </c>
      <c r="L143" s="2">
        <f>TREND(Calibration!$A$2:$A$4,Calibration!$D$2:$D$4,G143)</f>
        <v>576.78302981492709</v>
      </c>
    </row>
    <row r="144" spans="1:12" x14ac:dyDescent="0.25">
      <c r="A144">
        <v>707822</v>
      </c>
      <c r="B144">
        <v>14.053000450000001</v>
      </c>
      <c r="C144">
        <v>0.63779998000000004</v>
      </c>
      <c r="D144">
        <v>511.20599364999998</v>
      </c>
      <c r="E144">
        <v>2.7304000899999998</v>
      </c>
      <c r="F144">
        <v>9.9000003020963209E+37</v>
      </c>
      <c r="G144">
        <v>1.5055999799999999</v>
      </c>
      <c r="H144">
        <v>9.9000003020963209E+37</v>
      </c>
      <c r="J144" s="2">
        <f>TREND(Calibration!$A$2:$A$4,Calibration!$B$2:$B$4,C144)</f>
        <v>425.08003181556882</v>
      </c>
      <c r="K144" s="2">
        <f>TREND(Calibration!$A$2:$A$4,Calibration!$C$2:$C$4,E144)</f>
        <v>1085.0984548787501</v>
      </c>
      <c r="L144" s="2">
        <f>TREND(Calibration!$A$2:$A$4,Calibration!$D$2:$D$4,G144)</f>
        <v>576.53475702777439</v>
      </c>
    </row>
    <row r="145" spans="1:12" x14ac:dyDescent="0.25">
      <c r="A145">
        <v>712809</v>
      </c>
      <c r="B145">
        <v>14.00399971</v>
      </c>
      <c r="C145">
        <v>0.64050001000000001</v>
      </c>
      <c r="D145">
        <v>1187.3719482399999</v>
      </c>
      <c r="E145">
        <v>3.16300011</v>
      </c>
      <c r="F145">
        <v>9.9000003020963209E+37</v>
      </c>
      <c r="G145">
        <v>1.5120999799999999</v>
      </c>
      <c r="H145">
        <v>9.9000003020963209E+37</v>
      </c>
      <c r="J145" s="2">
        <f>TREND(Calibration!$A$2:$A$4,Calibration!$B$2:$B$4,C145)</f>
        <v>426.74011310649996</v>
      </c>
      <c r="K145" s="2">
        <f>TREND(Calibration!$A$2:$A$4,Calibration!$C$2:$C$4,E145)</f>
        <v>1258.6676416828241</v>
      </c>
      <c r="L145" s="2">
        <f>TREND(Calibration!$A$2:$A$4,Calibration!$D$2:$D$4,G145)</f>
        <v>579.2244685456451</v>
      </c>
    </row>
    <row r="146" spans="1:12" x14ac:dyDescent="0.25">
      <c r="A146">
        <v>717808</v>
      </c>
      <c r="B146">
        <v>14.03299999</v>
      </c>
      <c r="C146">
        <v>0.64429997999999999</v>
      </c>
      <c r="D146">
        <v>443.89300537000003</v>
      </c>
      <c r="E146">
        <v>2.8081998800000001</v>
      </c>
      <c r="F146">
        <v>9.9000003020963209E+37</v>
      </c>
      <c r="G146">
        <v>1.51049995</v>
      </c>
      <c r="H146">
        <v>1212.57995605</v>
      </c>
      <c r="J146" s="2">
        <f>TREND(Calibration!$A$2:$A$4,Calibration!$B$2:$B$4,C146)</f>
        <v>429.07647940728162</v>
      </c>
      <c r="K146" s="2">
        <f>TREND(Calibration!$A$2:$A$4,Calibration!$C$2:$C$4,E146)</f>
        <v>1116.3135396210664</v>
      </c>
      <c r="L146" s="2">
        <f>TREND(Calibration!$A$2:$A$4,Calibration!$D$2:$D$4,G146)</f>
        <v>578.56237329642386</v>
      </c>
    </row>
    <row r="147" spans="1:12" x14ac:dyDescent="0.25">
      <c r="A147">
        <v>722808</v>
      </c>
      <c r="B147">
        <v>13.980999949999999</v>
      </c>
      <c r="C147">
        <v>0.64099996999999997</v>
      </c>
      <c r="D147">
        <v>9.9000003020963209E+37</v>
      </c>
      <c r="E147">
        <v>2.6547999400000002</v>
      </c>
      <c r="F147">
        <v>944.65997314000003</v>
      </c>
      <c r="G147">
        <v>1.51049995</v>
      </c>
      <c r="H147">
        <v>9.9000003020963209E+37</v>
      </c>
      <c r="J147" s="2">
        <f>TREND(Calibration!$A$2:$A$4,Calibration!$B$2:$B$4,C147)</f>
        <v>427.04750755849267</v>
      </c>
      <c r="K147" s="2">
        <f>TREND(Calibration!$A$2:$A$4,Calibration!$C$2:$C$4,E147)</f>
        <v>1054.7659168502823</v>
      </c>
      <c r="L147" s="2">
        <f>TREND(Calibration!$A$2:$A$4,Calibration!$D$2:$D$4,G147)</f>
        <v>578.56237329642386</v>
      </c>
    </row>
    <row r="148" spans="1:12" x14ac:dyDescent="0.25">
      <c r="A148">
        <v>727808</v>
      </c>
      <c r="B148">
        <v>14.0170002</v>
      </c>
      <c r="C148">
        <v>0.65069997000000002</v>
      </c>
      <c r="D148">
        <v>515.71398925999995</v>
      </c>
      <c r="E148">
        <v>2.7811999300000001</v>
      </c>
      <c r="F148">
        <v>9.9000003020963209E+37</v>
      </c>
      <c r="G148">
        <v>1.5110000400000001</v>
      </c>
      <c r="H148">
        <v>1004.99902344</v>
      </c>
      <c r="J148" s="2">
        <f>TREND(Calibration!$A$2:$A$4,Calibration!$B$2:$B$4,C148)</f>
        <v>433.01143704151025</v>
      </c>
      <c r="K148" s="2">
        <f>TREND(Calibration!$A$2:$A$4,Calibration!$C$2:$C$4,E148)</f>
        <v>1105.4805318804504</v>
      </c>
      <c r="L148" s="2">
        <f>TREND(Calibration!$A$2:$A$4,Calibration!$D$2:$D$4,G148)</f>
        <v>578.7693114245734</v>
      </c>
    </row>
    <row r="149" spans="1:12" x14ac:dyDescent="0.25">
      <c r="A149">
        <v>732808</v>
      </c>
      <c r="B149">
        <v>13.946000099999999</v>
      </c>
      <c r="C149">
        <v>0.64749997999999997</v>
      </c>
      <c r="D149">
        <v>1190.9289550799999</v>
      </c>
      <c r="E149">
        <v>2.8794999099999998</v>
      </c>
      <c r="F149">
        <v>9.9000003020963209E+37</v>
      </c>
      <c r="G149">
        <v>1.5082999500000001</v>
      </c>
      <c r="H149">
        <v>9.9000003020963209E+37</v>
      </c>
      <c r="J149" s="2">
        <f>TREND(Calibration!$A$2:$A$4,Calibration!$B$2:$B$4,C149)</f>
        <v>431.04396129858634</v>
      </c>
      <c r="K149" s="2">
        <f>TREND(Calibration!$A$2:$A$4,Calibration!$C$2:$C$4,E149)</f>
        <v>1144.920769519498</v>
      </c>
      <c r="L149" s="2">
        <f>TREND(Calibration!$A$2:$A$4,Calibration!$D$2:$D$4,G149)</f>
        <v>577.65200939806755</v>
      </c>
    </row>
    <row r="150" spans="1:12" x14ac:dyDescent="0.25">
      <c r="A150">
        <v>737807</v>
      </c>
      <c r="B150">
        <v>13.958999629999999</v>
      </c>
      <c r="C150">
        <v>0.64319998</v>
      </c>
      <c r="D150">
        <v>930.06799316000001</v>
      </c>
      <c r="E150">
        <v>2.3503000699999999</v>
      </c>
      <c r="F150">
        <v>9.9000003020963209E+37</v>
      </c>
      <c r="G150">
        <v>1.5024000399999999</v>
      </c>
      <c r="H150">
        <v>9.9000003020963209E+37</v>
      </c>
      <c r="J150" s="2">
        <f>TREND(Calibration!$A$2:$A$4,Calibration!$B$2:$B$4,C150)</f>
        <v>428.40015750714559</v>
      </c>
      <c r="K150" s="2">
        <f>TREND(Calibration!$A$2:$A$4,Calibration!$C$2:$C$4,E150)</f>
        <v>932.59348880035679</v>
      </c>
      <c r="L150" s="2">
        <f>TREND(Calibration!$A$2:$A$4,Calibration!$D$2:$D$4,G150)</f>
        <v>575.21061618554438</v>
      </c>
    </row>
    <row r="151" spans="1:12" x14ac:dyDescent="0.25">
      <c r="A151">
        <v>742807</v>
      </c>
      <c r="B151">
        <v>13.977999690000001</v>
      </c>
      <c r="C151">
        <v>0.64910000999999995</v>
      </c>
      <c r="D151">
        <v>508.63198853</v>
      </c>
      <c r="E151">
        <v>2.33139992</v>
      </c>
      <c r="F151">
        <v>9.9000003020963209E+37</v>
      </c>
      <c r="G151">
        <v>1.5099999900000001</v>
      </c>
      <c r="H151">
        <v>9.9000003020963209E+37</v>
      </c>
      <c r="J151" s="2">
        <f>TREND(Calibration!$A$2:$A$4,Calibration!$B$2:$B$4,C151)</f>
        <v>432.02772068938145</v>
      </c>
      <c r="K151" s="2">
        <f>TREND(Calibration!$A$2:$A$4,Calibration!$C$2:$C$4,E151)</f>
        <v>925.01030915562399</v>
      </c>
      <c r="L151" s="2">
        <f>TREND(Calibration!$A$2:$A$4,Calibration!$D$2:$D$4,G151)</f>
        <v>578.35548896250464</v>
      </c>
    </row>
    <row r="152" spans="1:12" x14ac:dyDescent="0.25">
      <c r="A152">
        <v>747806</v>
      </c>
      <c r="B152">
        <v>14.07900047</v>
      </c>
      <c r="C152">
        <v>0.65399998000000004</v>
      </c>
      <c r="D152">
        <v>332.23498534999999</v>
      </c>
      <c r="E152">
        <v>2.17470002</v>
      </c>
      <c r="F152">
        <v>9.9000003020963209E+37</v>
      </c>
      <c r="G152">
        <v>1.5163999800000001</v>
      </c>
      <c r="H152">
        <v>635.59100341999999</v>
      </c>
      <c r="J152" s="2">
        <f>TREND(Calibration!$A$2:$A$4,Calibration!$B$2:$B$4,C152)</f>
        <v>435.0404088902992</v>
      </c>
      <c r="K152" s="2">
        <f>TREND(Calibration!$A$2:$A$4,Calibration!$C$2:$C$4,E152)</f>
        <v>862.13866570244124</v>
      </c>
      <c r="L152" s="2">
        <f>TREND(Calibration!$A$2:$A$4,Calibration!$D$2:$D$4,G152)</f>
        <v>581.00381616515961</v>
      </c>
    </row>
    <row r="153" spans="1:12" x14ac:dyDescent="0.25">
      <c r="A153">
        <v>752819</v>
      </c>
      <c r="B153">
        <v>14.069000239999999</v>
      </c>
      <c r="C153">
        <v>0.65130001000000004</v>
      </c>
      <c r="D153">
        <v>721.16699218999997</v>
      </c>
      <c r="E153">
        <v>2.1537001099999999</v>
      </c>
      <c r="F153">
        <v>9.9000003020963209E+37</v>
      </c>
      <c r="G153">
        <v>1.5159000199999999</v>
      </c>
      <c r="H153">
        <v>9.9000003020963209E+37</v>
      </c>
      <c r="J153" s="2">
        <f>TREND(Calibration!$A$2:$A$4,Calibration!$B$2:$B$4,C153)</f>
        <v>433.38036448965352</v>
      </c>
      <c r="K153" s="2">
        <f>TREND(Calibration!$A$2:$A$4,Calibration!$C$2:$C$4,E153)</f>
        <v>853.71301352226169</v>
      </c>
      <c r="L153" s="2">
        <f>TREND(Calibration!$A$2:$A$4,Calibration!$D$2:$D$4,G153)</f>
        <v>580.79693183124039</v>
      </c>
    </row>
    <row r="154" spans="1:12" x14ac:dyDescent="0.25">
      <c r="A154">
        <v>757808</v>
      </c>
      <c r="B154">
        <v>14.088999749999999</v>
      </c>
      <c r="C154">
        <v>0.65609998000000003</v>
      </c>
      <c r="D154">
        <v>777.97698975000003</v>
      </c>
      <c r="E154">
        <v>2.41179991</v>
      </c>
      <c r="F154">
        <v>9.9000003020963209E+37</v>
      </c>
      <c r="G154">
        <v>1.5175000400000001</v>
      </c>
      <c r="H154">
        <v>9.9000003020963209E+37</v>
      </c>
      <c r="J154" s="2">
        <f>TREND(Calibration!$A$2:$A$4,Calibration!$B$2:$B$4,C154)</f>
        <v>436.33156888146794</v>
      </c>
      <c r="K154" s="2">
        <f>TREND(Calibration!$A$2:$A$4,Calibration!$C$2:$C$4,E154)</f>
        <v>957.26865459757687</v>
      </c>
      <c r="L154" s="2">
        <f>TREND(Calibration!$A$2:$A$4,Calibration!$D$2:$D$4,G154)</f>
        <v>581.45902294244399</v>
      </c>
    </row>
    <row r="155" spans="1:12" x14ac:dyDescent="0.25">
      <c r="A155">
        <v>762807</v>
      </c>
      <c r="B155">
        <v>14.085000040000001</v>
      </c>
      <c r="C155">
        <v>0.65450001000000002</v>
      </c>
      <c r="D155">
        <v>991.70300293000003</v>
      </c>
      <c r="E155">
        <v>2.75469995</v>
      </c>
      <c r="F155">
        <v>9.9000003020963209E+37</v>
      </c>
      <c r="G155">
        <v>1.51909995</v>
      </c>
      <c r="H155">
        <v>9.9000003020963209E+37</v>
      </c>
      <c r="J155" s="2">
        <f>TREND(Calibration!$A$2:$A$4,Calibration!$B$2:$B$4,C155)</f>
        <v>435.34784638095829</v>
      </c>
      <c r="K155" s="2">
        <f>TREND(Calibration!$A$2:$A$4,Calibration!$C$2:$C$4,E155)</f>
        <v>1094.8481237290957</v>
      </c>
      <c r="L155" s="2">
        <f>TREND(Calibration!$A$2:$A$4,Calibration!$D$2:$D$4,G155)</f>
        <v>582.12106853545265</v>
      </c>
    </row>
    <row r="156" spans="1:12" x14ac:dyDescent="0.25">
      <c r="A156">
        <v>767806</v>
      </c>
      <c r="B156">
        <v>14.11100006</v>
      </c>
      <c r="C156">
        <v>0.65240001999999997</v>
      </c>
      <c r="D156">
        <v>626.74798583999996</v>
      </c>
      <c r="E156">
        <v>2.5123000100000001</v>
      </c>
      <c r="F156">
        <v>9.9000003020963209E+37</v>
      </c>
      <c r="G156">
        <v>1.5202000099999999</v>
      </c>
      <c r="H156">
        <v>1156.50097656</v>
      </c>
      <c r="J156" s="2">
        <f>TREND(Calibration!$A$2:$A$4,Calibration!$B$2:$B$4,C156)</f>
        <v>434.05669253817041</v>
      </c>
      <c r="K156" s="2">
        <f>TREND(Calibration!$A$2:$A$4,Calibration!$C$2:$C$4,E156)</f>
        <v>997.5916315376337</v>
      </c>
      <c r="L156" s="2">
        <f>TREND(Calibration!$A$2:$A$4,Calibration!$D$2:$D$4,G156)</f>
        <v>582.57627531273704</v>
      </c>
    </row>
    <row r="157" spans="1:12" x14ac:dyDescent="0.25">
      <c r="A157">
        <v>772809</v>
      </c>
      <c r="B157">
        <v>14.102000240000001</v>
      </c>
      <c r="C157">
        <v>0.65069997000000002</v>
      </c>
      <c r="D157">
        <v>1306.3859863299999</v>
      </c>
      <c r="E157">
        <v>2.4193999800000001</v>
      </c>
      <c r="F157">
        <v>9.9000003020963209E+37</v>
      </c>
      <c r="G157">
        <v>1.5132000400000001</v>
      </c>
      <c r="H157">
        <v>9.9000003020963209E+37</v>
      </c>
      <c r="J157" s="2">
        <f>TREND(Calibration!$A$2:$A$4,Calibration!$B$2:$B$4,C157)</f>
        <v>433.01143704151025</v>
      </c>
      <c r="K157" s="2">
        <f>TREND(Calibration!$A$2:$A$4,Calibration!$C$2:$C$4,E157)</f>
        <v>960.31797939777925</v>
      </c>
      <c r="L157" s="2">
        <f>TREND(Calibration!$A$2:$A$4,Calibration!$D$2:$D$4,G157)</f>
        <v>579.6796753229296</v>
      </c>
    </row>
    <row r="158" spans="1:12" x14ac:dyDescent="0.25">
      <c r="A158">
        <v>777808</v>
      </c>
      <c r="B158">
        <v>14.13099957</v>
      </c>
      <c r="C158">
        <v>0.65130001000000004</v>
      </c>
      <c r="D158">
        <v>696.25799560999997</v>
      </c>
      <c r="E158">
        <v>2.57920003</v>
      </c>
      <c r="F158">
        <v>9.9000003020963209E+37</v>
      </c>
      <c r="G158">
        <v>1.50730002</v>
      </c>
      <c r="H158">
        <v>9.9000003020963209E+37</v>
      </c>
      <c r="J158" s="2">
        <f>TREND(Calibration!$A$2:$A$4,Calibration!$B$2:$B$4,C158)</f>
        <v>433.38036448965352</v>
      </c>
      <c r="K158" s="2">
        <f>TREND(Calibration!$A$2:$A$4,Calibration!$C$2:$C$4,E158)</f>
        <v>1024.4334751153947</v>
      </c>
      <c r="L158" s="2">
        <f>TREND(Calibration!$A$2:$A$4,Calibration!$D$2:$D$4,G158)</f>
        <v>577.23823659221148</v>
      </c>
    </row>
    <row r="159" spans="1:12" x14ac:dyDescent="0.25">
      <c r="A159">
        <v>782808</v>
      </c>
      <c r="B159">
        <v>14.15699959</v>
      </c>
      <c r="C159">
        <v>0.65509998999999997</v>
      </c>
      <c r="D159">
        <v>521.01702881000006</v>
      </c>
      <c r="E159">
        <v>2.5323000000000002</v>
      </c>
      <c r="F159">
        <v>9.9000003020963209E+37</v>
      </c>
      <c r="G159">
        <v>1.50890005</v>
      </c>
      <c r="H159">
        <v>9.9000003020963209E+37</v>
      </c>
      <c r="J159" s="2">
        <f>TREND(Calibration!$A$2:$A$4,Calibration!$B$2:$B$4,C159)</f>
        <v>435.71673693881604</v>
      </c>
      <c r="K159" s="2">
        <f>TREND(Calibration!$A$2:$A$4,Calibration!$C$2:$C$4,E159)</f>
        <v>1005.6160925637557</v>
      </c>
      <c r="L159" s="2">
        <f>TREND(Calibration!$A$2:$A$4,Calibration!$D$2:$D$4,G159)</f>
        <v>577.90033184143283</v>
      </c>
    </row>
    <row r="160" spans="1:12" x14ac:dyDescent="0.25">
      <c r="A160">
        <v>787810</v>
      </c>
      <c r="B160">
        <v>14.225000380000001</v>
      </c>
      <c r="C160">
        <v>0.65780002000000004</v>
      </c>
      <c r="D160">
        <v>746.20800781000003</v>
      </c>
      <c r="E160">
        <v>2.5069000699999999</v>
      </c>
      <c r="F160">
        <v>1208.8640136700001</v>
      </c>
      <c r="G160">
        <v>1.51540005</v>
      </c>
      <c r="H160">
        <v>9.9000003020963209E+37</v>
      </c>
      <c r="J160" s="2">
        <f>TREND(Calibration!$A$2:$A$4,Calibration!$B$2:$B$4,C160)</f>
        <v>437.37681822974724</v>
      </c>
      <c r="K160" s="2">
        <f>TREND(Calibration!$A$2:$A$4,Calibration!$C$2:$C$4,E160)</f>
        <v>995.42505005067301</v>
      </c>
      <c r="L160" s="2">
        <f>TREND(Calibration!$A$2:$A$4,Calibration!$D$2:$D$4,G160)</f>
        <v>580.59004335930354</v>
      </c>
    </row>
    <row r="161" spans="1:12" x14ac:dyDescent="0.25">
      <c r="A161">
        <v>792808</v>
      </c>
      <c r="B161">
        <v>14.31200027</v>
      </c>
      <c r="C161">
        <v>0.65609998000000003</v>
      </c>
      <c r="D161">
        <v>1185.9439697299999</v>
      </c>
      <c r="E161">
        <v>2.9697000999999998</v>
      </c>
      <c r="F161">
        <v>9.9000003020963209E+37</v>
      </c>
      <c r="G161">
        <v>1.5316000000000001</v>
      </c>
      <c r="H161">
        <v>9.9000003020963209E+37</v>
      </c>
      <c r="J161" s="2">
        <f>TREND(Calibration!$A$2:$A$4,Calibration!$B$2:$B$4,C161)</f>
        <v>436.33156888146794</v>
      </c>
      <c r="K161" s="2">
        <f>TREND(Calibration!$A$2:$A$4,Calibration!$C$2:$C$4,E161)</f>
        <v>1181.1111830748948</v>
      </c>
      <c r="L161" s="2">
        <f>TREND(Calibration!$A$2:$A$4,Calibration!$D$2:$D$4,G161)</f>
        <v>587.29361137529258</v>
      </c>
    </row>
    <row r="162" spans="1:12" x14ac:dyDescent="0.25">
      <c r="A162">
        <v>797808</v>
      </c>
      <c r="B162">
        <v>14.373999599999999</v>
      </c>
      <c r="C162">
        <v>0.65719998000000002</v>
      </c>
      <c r="D162">
        <v>965.88397216999999</v>
      </c>
      <c r="E162">
        <v>2.8984000700000001</v>
      </c>
      <c r="F162">
        <v>9.9000003020963209E+37</v>
      </c>
      <c r="G162">
        <v>1.5326000500000001</v>
      </c>
      <c r="H162">
        <v>1322.3010253899999</v>
      </c>
      <c r="J162" s="2">
        <f>TREND(Calibration!$A$2:$A$4,Calibration!$B$2:$B$4,C162)</f>
        <v>437.00789078160392</v>
      </c>
      <c r="K162" s="2">
        <f>TREND(Calibration!$A$2:$A$4,Calibration!$C$2:$C$4,E162)</f>
        <v>1152.5039531764635</v>
      </c>
      <c r="L162" s="2">
        <f>TREND(Calibration!$A$2:$A$4,Calibration!$D$2:$D$4,G162)</f>
        <v>587.70743383736124</v>
      </c>
    </row>
    <row r="163" spans="1:12" x14ac:dyDescent="0.25">
      <c r="A163">
        <v>802809</v>
      </c>
      <c r="B163">
        <v>14.416000370000001</v>
      </c>
      <c r="C163">
        <v>0.65399998000000004</v>
      </c>
      <c r="D163">
        <v>1097.54003906</v>
      </c>
      <c r="E163">
        <v>2.60570002</v>
      </c>
      <c r="F163">
        <v>9.9000003020963209E+37</v>
      </c>
      <c r="G163">
        <v>1.5332000299999999</v>
      </c>
      <c r="H163">
        <v>9.9000003020963209E+37</v>
      </c>
      <c r="J163" s="2">
        <f>TREND(Calibration!$A$2:$A$4,Calibration!$B$2:$B$4,C163)</f>
        <v>435.0404088902992</v>
      </c>
      <c r="K163" s="2">
        <f>TREND(Calibration!$A$2:$A$4,Calibration!$C$2:$C$4,E163)</f>
        <v>1035.0658872789818</v>
      </c>
      <c r="L163" s="2">
        <f>TREND(Calibration!$A$2:$A$4,Calibration!$D$2:$D$4,G163)</f>
        <v>587.95570662451382</v>
      </c>
    </row>
    <row r="164" spans="1:12" x14ac:dyDescent="0.25">
      <c r="A164">
        <v>807808</v>
      </c>
      <c r="B164">
        <v>14.480999949999999</v>
      </c>
      <c r="C164">
        <v>0.65339999999999998</v>
      </c>
      <c r="D164">
        <v>1150.83203125</v>
      </c>
      <c r="E164">
        <v>2.62840009</v>
      </c>
      <c r="F164">
        <v>9.9000003020963209E+37</v>
      </c>
      <c r="G164">
        <v>1.5277999600000001</v>
      </c>
      <c r="H164">
        <v>9.9000003020963209E+37</v>
      </c>
      <c r="J164" s="2">
        <f>TREND(Calibration!$A$2:$A$4,Calibration!$B$2:$B$4,C164)</f>
        <v>434.67151833244134</v>
      </c>
      <c r="K164" s="2">
        <f>TREND(Calibration!$A$2:$A$4,Calibration!$C$2:$C$4,E164)</f>
        <v>1044.173683183142</v>
      </c>
      <c r="L164" s="2">
        <f>TREND(Calibration!$A$2:$A$4,Calibration!$D$2:$D$4,G164)</f>
        <v>585.72114808969729</v>
      </c>
    </row>
    <row r="165" spans="1:12" x14ac:dyDescent="0.25">
      <c r="A165">
        <v>812809</v>
      </c>
      <c r="B165">
        <v>14.550999640000001</v>
      </c>
      <c r="C165">
        <v>0.65990000999999998</v>
      </c>
      <c r="D165">
        <v>997.76501465000001</v>
      </c>
      <c r="E165">
        <v>2.5868001</v>
      </c>
      <c r="F165">
        <v>9.9000003020963209E+37</v>
      </c>
      <c r="G165">
        <v>1.52180004</v>
      </c>
      <c r="H165">
        <v>1336.64099121</v>
      </c>
      <c r="J165" s="2">
        <f>TREND(Calibration!$A$2:$A$4,Calibration!$B$2:$B$4,C165)</f>
        <v>438.66797207253501</v>
      </c>
      <c r="K165" s="2">
        <f>TREND(Calibration!$A$2:$A$4,Calibration!$C$2:$C$4,E165)</f>
        <v>1027.4827999155971</v>
      </c>
      <c r="L165" s="2">
        <f>TREND(Calibration!$A$2:$A$4,Calibration!$D$2:$D$4,G165)</f>
        <v>583.23837056195839</v>
      </c>
    </row>
    <row r="166" spans="1:12" x14ac:dyDescent="0.25">
      <c r="A166">
        <v>817808</v>
      </c>
      <c r="B166">
        <v>14.597999570000001</v>
      </c>
      <c r="C166">
        <v>0.65780002000000004</v>
      </c>
      <c r="D166">
        <v>1330.9079589800001</v>
      </c>
      <c r="E166">
        <v>2.97350001</v>
      </c>
      <c r="F166">
        <v>9.9000003020963209E+37</v>
      </c>
      <c r="G166">
        <v>1.5169999599999999</v>
      </c>
      <c r="H166">
        <v>9.9000003020963209E+37</v>
      </c>
      <c r="J166" s="2">
        <f>TREND(Calibration!$A$2:$A$4,Calibration!$B$2:$B$4,C166)</f>
        <v>437.37681822974724</v>
      </c>
      <c r="K166" s="2">
        <f>TREND(Calibration!$A$2:$A$4,Calibration!$C$2:$C$4,E166)</f>
        <v>1182.6357953220895</v>
      </c>
      <c r="L166" s="2">
        <f>TREND(Calibration!$A$2:$A$4,Calibration!$D$2:$D$4,G166)</f>
        <v>581.25208895231219</v>
      </c>
    </row>
    <row r="167" spans="1:12" x14ac:dyDescent="0.25">
      <c r="A167">
        <v>822808</v>
      </c>
      <c r="B167">
        <v>14.635000229999999</v>
      </c>
      <c r="C167">
        <v>0.65560001000000001</v>
      </c>
      <c r="D167">
        <v>660.72399901999995</v>
      </c>
      <c r="E167">
        <v>2.4312999199999998</v>
      </c>
      <c r="F167">
        <v>9.9000003020963209E+37</v>
      </c>
      <c r="G167">
        <v>1.51970005</v>
      </c>
      <c r="H167">
        <v>9.9000003020963209E+37</v>
      </c>
      <c r="J167" s="2">
        <f>TREND(Calibration!$A$2:$A$4,Calibration!$B$2:$B$4,C167)</f>
        <v>436.02416828109426</v>
      </c>
      <c r="K167" s="2">
        <f>TREND(Calibration!$A$2:$A$4,Calibration!$C$2:$C$4,E167)</f>
        <v>965.09251202220491</v>
      </c>
      <c r="L167" s="2">
        <f>TREND(Calibration!$A$2:$A$4,Calibration!$D$2:$D$4,G167)</f>
        <v>582.36939097881793</v>
      </c>
    </row>
    <row r="168" spans="1:12" x14ac:dyDescent="0.25">
      <c r="A168">
        <v>827809</v>
      </c>
      <c r="B168">
        <v>14.670000079999999</v>
      </c>
      <c r="C168">
        <v>0.65130001000000004</v>
      </c>
      <c r="D168">
        <v>671.96600341999999</v>
      </c>
      <c r="E168">
        <v>2.4583001100000001</v>
      </c>
      <c r="F168">
        <v>9.9000003020963209E+37</v>
      </c>
      <c r="G168">
        <v>1.5298999499999999</v>
      </c>
      <c r="H168">
        <v>1309.2290039100001</v>
      </c>
      <c r="J168" s="2">
        <f>TREND(Calibration!$A$2:$A$4,Calibration!$B$2:$B$4,C168)</f>
        <v>433.38036448965352</v>
      </c>
      <c r="K168" s="2">
        <f>TREND(Calibration!$A$2:$A$4,Calibration!$C$2:$C$4,E168)</f>
        <v>975.92561605640162</v>
      </c>
      <c r="L168" s="2">
        <f>TREND(Calibration!$A$2:$A$4,Calibration!$D$2:$D$4,G168)</f>
        <v>586.59012767283775</v>
      </c>
    </row>
    <row r="169" spans="1:12" x14ac:dyDescent="0.25">
      <c r="A169">
        <v>832808</v>
      </c>
      <c r="B169">
        <v>14.78499985</v>
      </c>
      <c r="C169">
        <v>0.64319998</v>
      </c>
      <c r="D169">
        <v>693.32397461000005</v>
      </c>
      <c r="E169">
        <v>2.1449999800000001</v>
      </c>
      <c r="F169">
        <v>9.9000003020963209E+37</v>
      </c>
      <c r="G169">
        <v>1.5293999899999999</v>
      </c>
      <c r="H169">
        <v>9.9000003020963209E+37</v>
      </c>
      <c r="J169" s="2">
        <f>TREND(Calibration!$A$2:$A$4,Calibration!$B$2:$B$4,C169)</f>
        <v>428.40015750714559</v>
      </c>
      <c r="K169" s="2">
        <f>TREND(Calibration!$A$2:$A$4,Calibration!$C$2:$C$4,E169)</f>
        <v>850.22231907155481</v>
      </c>
      <c r="L169" s="2">
        <f>TREND(Calibration!$A$2:$A$4,Calibration!$D$2:$D$4,G169)</f>
        <v>586.38324333891853</v>
      </c>
    </row>
    <row r="170" spans="1:12" x14ac:dyDescent="0.25">
      <c r="A170">
        <v>837808</v>
      </c>
      <c r="B170">
        <v>14.84500027</v>
      </c>
      <c r="C170">
        <v>0.64050001000000001</v>
      </c>
      <c r="D170">
        <v>511.53399658000001</v>
      </c>
      <c r="E170">
        <v>2.44099998</v>
      </c>
      <c r="F170">
        <v>9.9000003020963209E+37</v>
      </c>
      <c r="G170">
        <v>1.53429997</v>
      </c>
      <c r="H170">
        <v>9.9000003020963209E+37</v>
      </c>
      <c r="J170" s="2">
        <f>TREND(Calibration!$A$2:$A$4,Calibration!$B$2:$B$4,C170)</f>
        <v>426.74011310649996</v>
      </c>
      <c r="K170" s="2">
        <f>TREND(Calibration!$A$2:$A$4,Calibration!$C$2:$C$4,E170)</f>
        <v>968.98440163920202</v>
      </c>
      <c r="L170" s="2">
        <f>TREND(Calibration!$A$2:$A$4,Calibration!$D$2:$D$4,G170)</f>
        <v>588.41086374558563</v>
      </c>
    </row>
    <row r="171" spans="1:12" x14ac:dyDescent="0.25">
      <c r="A171">
        <v>842808</v>
      </c>
      <c r="B171">
        <v>14.881999970000001</v>
      </c>
      <c r="C171">
        <v>0.64590000999999997</v>
      </c>
      <c r="D171">
        <v>-114.27600098000001</v>
      </c>
      <c r="E171">
        <v>2.4296000000000002</v>
      </c>
      <c r="F171">
        <v>9.9000003020963209E+37</v>
      </c>
      <c r="G171">
        <v>1.5385999699999999</v>
      </c>
      <c r="H171">
        <v>9.9000003020963209E+37</v>
      </c>
      <c r="J171" s="2">
        <f>TREND(Calibration!$A$2:$A$4,Calibration!$B$2:$B$4,C171)</f>
        <v>430.06023879807668</v>
      </c>
      <c r="K171" s="2">
        <f>TREND(Calibration!$A$2:$A$4,Calibration!$C$2:$C$4,E171)</f>
        <v>964.41046459180507</v>
      </c>
      <c r="L171" s="2">
        <f>TREND(Calibration!$A$2:$A$4,Calibration!$D$2:$D$4,G171)</f>
        <v>590.19021136510003</v>
      </c>
    </row>
    <row r="172" spans="1:12" x14ac:dyDescent="0.25">
      <c r="A172">
        <v>847808</v>
      </c>
      <c r="B172">
        <v>14.913999560000001</v>
      </c>
      <c r="C172">
        <v>0.64319998</v>
      </c>
      <c r="D172">
        <v>729.65997314000003</v>
      </c>
      <c r="E172">
        <v>2.3038001100000001</v>
      </c>
      <c r="F172">
        <v>1145.72302246</v>
      </c>
      <c r="G172">
        <v>1.5397000300000001</v>
      </c>
      <c r="H172">
        <v>9.9000003020963209E+37</v>
      </c>
      <c r="J172" s="2">
        <f>TREND(Calibration!$A$2:$A$4,Calibration!$B$2:$B$4,C172)</f>
        <v>428.40015750714559</v>
      </c>
      <c r="K172" s="2">
        <f>TREND(Calibration!$A$2:$A$4,Calibration!$C$2:$C$4,E172)</f>
        <v>913.9366236351126</v>
      </c>
      <c r="L172" s="2">
        <f>TREND(Calibration!$A$2:$A$4,Calibration!$D$2:$D$4,G172)</f>
        <v>590.64541814238453</v>
      </c>
    </row>
    <row r="173" spans="1:12" x14ac:dyDescent="0.25">
      <c r="A173">
        <v>852808</v>
      </c>
      <c r="B173">
        <v>14.91800022</v>
      </c>
      <c r="C173">
        <v>0.64969999</v>
      </c>
      <c r="D173">
        <v>593.26098633000004</v>
      </c>
      <c r="E173">
        <v>2.2033999</v>
      </c>
      <c r="F173">
        <v>856.75201416000004</v>
      </c>
      <c r="G173">
        <v>1.5450999700000001</v>
      </c>
      <c r="H173">
        <v>9.9000003020963209E+37</v>
      </c>
      <c r="J173" s="2">
        <f>TREND(Calibration!$A$2:$A$4,Calibration!$B$2:$B$4,C173)</f>
        <v>432.39661124723932</v>
      </c>
      <c r="K173" s="2">
        <f>TREND(Calibration!$A$2:$A$4,Calibration!$C$2:$C$4,E173)</f>
        <v>873.65372488568983</v>
      </c>
      <c r="L173" s="2">
        <f>TREND(Calibration!$A$2:$A$4,Calibration!$D$2:$D$4,G173)</f>
        <v>592.87992288297085</v>
      </c>
    </row>
    <row r="174" spans="1:12" x14ac:dyDescent="0.25">
      <c r="A174">
        <v>857808</v>
      </c>
      <c r="B174">
        <v>14.993000029999999</v>
      </c>
      <c r="C174">
        <v>0.64700000999999996</v>
      </c>
      <c r="D174">
        <v>687.28900146000001</v>
      </c>
      <c r="E174">
        <v>2.5539000000000001</v>
      </c>
      <c r="F174">
        <v>1326.2550048799999</v>
      </c>
      <c r="G174">
        <v>1.5514999599999999</v>
      </c>
      <c r="H174">
        <v>9.9000003020963209E+37</v>
      </c>
      <c r="J174" s="2">
        <f>TREND(Calibration!$A$2:$A$4,Calibration!$B$2:$B$4,C174)</f>
        <v>430.73656069821271</v>
      </c>
      <c r="K174" s="2">
        <f>TREND(Calibration!$A$2:$A$4,Calibration!$C$2:$C$4,E174)</f>
        <v>1014.2825148051786</v>
      </c>
      <c r="L174" s="2">
        <f>TREND(Calibration!$A$2:$A$4,Calibration!$D$2:$D$4,G174)</f>
        <v>595.5282500856257</v>
      </c>
    </row>
    <row r="175" spans="1:12" x14ac:dyDescent="0.25">
      <c r="A175">
        <v>862809</v>
      </c>
      <c r="B175">
        <v>15.05200005</v>
      </c>
      <c r="C175">
        <v>0.64639997000000005</v>
      </c>
      <c r="D175">
        <v>775.74102783000001</v>
      </c>
      <c r="E175">
        <v>2.3664999</v>
      </c>
      <c r="F175">
        <v>1196.9809570299999</v>
      </c>
      <c r="G175">
        <v>1.54990005</v>
      </c>
      <c r="H175">
        <v>9.9000003020963209E+37</v>
      </c>
      <c r="J175" s="2">
        <f>TREND(Calibration!$A$2:$A$4,Calibration!$B$2:$B$4,C175)</f>
        <v>430.3676332500695</v>
      </c>
      <c r="K175" s="2">
        <f>TREND(Calibration!$A$2:$A$4,Calibration!$C$2:$C$4,E175)</f>
        <v>939.09323727347123</v>
      </c>
      <c r="L175" s="2">
        <f>TREND(Calibration!$A$2:$A$4,Calibration!$D$2:$D$4,G175)</f>
        <v>594.86620449261704</v>
      </c>
    </row>
    <row r="176" spans="1:12" x14ac:dyDescent="0.25">
      <c r="A176">
        <v>867808</v>
      </c>
      <c r="B176">
        <v>15.15799999</v>
      </c>
      <c r="C176">
        <v>0.65020001000000005</v>
      </c>
      <c r="D176">
        <v>636.96398925999995</v>
      </c>
      <c r="E176">
        <v>2.9723999499999998</v>
      </c>
      <c r="F176">
        <v>9.9000003020963209E+37</v>
      </c>
      <c r="G176">
        <v>1.55050004</v>
      </c>
      <c r="H176">
        <v>1088.85998535</v>
      </c>
      <c r="J176" s="2">
        <f>TREND(Calibration!$A$2:$A$4,Calibration!$B$2:$B$4,C176)</f>
        <v>432.70404258951754</v>
      </c>
      <c r="K176" s="2">
        <f>TREND(Calibration!$A$2:$A$4,Calibration!$C$2:$C$4,E176)</f>
        <v>1182.1944256715849</v>
      </c>
      <c r="L176" s="2">
        <f>TREND(Calibration!$A$2:$A$4,Calibration!$D$2:$D$4,G176)</f>
        <v>595.11448141778737</v>
      </c>
    </row>
    <row r="177" spans="1:12" x14ac:dyDescent="0.25">
      <c r="A177">
        <v>872821</v>
      </c>
      <c r="B177">
        <v>15.184000019999999</v>
      </c>
      <c r="C177">
        <v>0.65069997000000002</v>
      </c>
      <c r="D177">
        <v>769.15002441000001</v>
      </c>
      <c r="E177">
        <v>2.58730006</v>
      </c>
      <c r="F177">
        <v>9.9000003020963209E+37</v>
      </c>
      <c r="G177">
        <v>1.5514999599999999</v>
      </c>
      <c r="H177">
        <v>9.9000003020963209E+37</v>
      </c>
      <c r="J177" s="2">
        <f>TREND(Calibration!$A$2:$A$4,Calibration!$B$2:$B$4,C177)</f>
        <v>433.01143704151025</v>
      </c>
      <c r="K177" s="2">
        <f>TREND(Calibration!$A$2:$A$4,Calibration!$C$2:$C$4,E177)</f>
        <v>1027.6833954926258</v>
      </c>
      <c r="L177" s="2">
        <f>TREND(Calibration!$A$2:$A$4,Calibration!$D$2:$D$4,G177)</f>
        <v>595.5282500856257</v>
      </c>
    </row>
    <row r="178" spans="1:12" x14ac:dyDescent="0.25">
      <c r="A178">
        <v>877809</v>
      </c>
      <c r="B178">
        <v>15.088999749999999</v>
      </c>
      <c r="C178">
        <v>0.64370000000000005</v>
      </c>
      <c r="D178">
        <v>9.9000003020963209E+37</v>
      </c>
      <c r="E178">
        <v>2.4166998899999999</v>
      </c>
      <c r="F178">
        <v>1243.2469482399999</v>
      </c>
      <c r="G178">
        <v>1.5456000599999999</v>
      </c>
      <c r="H178">
        <v>9.9000003020963209E+37</v>
      </c>
      <c r="J178" s="2">
        <f>TREND(Calibration!$A$2:$A$4,Calibration!$B$2:$B$4,C178)</f>
        <v>428.70758884942381</v>
      </c>
      <c r="K178" s="2">
        <f>TREND(Calibration!$A$2:$A$4,Calibration!$C$2:$C$4,E178)</f>
        <v>959.23464050750863</v>
      </c>
      <c r="L178" s="2">
        <f>TREND(Calibration!$A$2:$A$4,Calibration!$D$2:$D$4,G178)</f>
        <v>593.08686101112028</v>
      </c>
    </row>
    <row r="179" spans="1:12" x14ac:dyDescent="0.25">
      <c r="A179">
        <v>882810</v>
      </c>
      <c r="B179">
        <v>15.135000229999999</v>
      </c>
      <c r="C179">
        <v>0.64050001000000001</v>
      </c>
      <c r="D179">
        <v>916.70397949000005</v>
      </c>
      <c r="E179">
        <v>2.4247999199999999</v>
      </c>
      <c r="F179">
        <v>9.9000003020963209E+37</v>
      </c>
      <c r="G179">
        <v>1.5440000300000001</v>
      </c>
      <c r="H179">
        <v>1333.2519531200001</v>
      </c>
      <c r="J179" s="2">
        <f>TREND(Calibration!$A$2:$A$4,Calibration!$B$2:$B$4,C179)</f>
        <v>426.74011310649996</v>
      </c>
      <c r="K179" s="2">
        <f>TREND(Calibration!$A$2:$A$4,Calibration!$C$2:$C$4,E179)</f>
        <v>962.48456088473972</v>
      </c>
      <c r="L179" s="2">
        <f>TREND(Calibration!$A$2:$A$4,Calibration!$D$2:$D$4,G179)</f>
        <v>592.42476576189904</v>
      </c>
    </row>
    <row r="180" spans="1:12" x14ac:dyDescent="0.25">
      <c r="A180">
        <v>887808</v>
      </c>
      <c r="B180">
        <v>15.10499954</v>
      </c>
      <c r="C180">
        <v>0.64800000000000002</v>
      </c>
      <c r="D180">
        <v>202.77099609000001</v>
      </c>
      <c r="E180">
        <v>2.5106000900000001</v>
      </c>
      <c r="F180">
        <v>9.9000003020963209E+37</v>
      </c>
      <c r="G180">
        <v>1.54069996</v>
      </c>
      <c r="H180">
        <v>1067.5839843700001</v>
      </c>
      <c r="J180" s="2">
        <f>TREND(Calibration!$A$2:$A$4,Calibration!$B$2:$B$4,C180)</f>
        <v>431.35139264086456</v>
      </c>
      <c r="K180" s="2">
        <f>TREND(Calibration!$A$2:$A$4,Calibration!$C$2:$C$4,E180)</f>
        <v>996.90958410723363</v>
      </c>
      <c r="L180" s="2">
        <f>TREND(Calibration!$A$2:$A$4,Calibration!$D$2:$D$4,G180)</f>
        <v>591.0591909482406</v>
      </c>
    </row>
    <row r="181" spans="1:12" x14ac:dyDescent="0.25">
      <c r="A181">
        <v>892808</v>
      </c>
      <c r="B181">
        <v>15.036000250000001</v>
      </c>
      <c r="C181">
        <v>0.64370000000000005</v>
      </c>
      <c r="D181">
        <v>979.72497558999999</v>
      </c>
      <c r="E181">
        <v>2.25250006</v>
      </c>
      <c r="F181">
        <v>9.9000003020963209E+37</v>
      </c>
      <c r="G181">
        <v>1.54130006</v>
      </c>
      <c r="H181">
        <v>9.9000003020963209E+37</v>
      </c>
      <c r="J181" s="2">
        <f>TREND(Calibration!$A$2:$A$4,Calibration!$B$2:$B$4,C181)</f>
        <v>428.70758884942381</v>
      </c>
      <c r="K181" s="2">
        <f>TREND(Calibration!$A$2:$A$4,Calibration!$C$2:$C$4,E181)</f>
        <v>893.35385075057059</v>
      </c>
      <c r="L181" s="2">
        <f>TREND(Calibration!$A$2:$A$4,Calibration!$D$2:$D$4,G181)</f>
        <v>591.30751339160588</v>
      </c>
    </row>
    <row r="182" spans="1:12" x14ac:dyDescent="0.25">
      <c r="A182">
        <v>897809</v>
      </c>
      <c r="B182">
        <v>15.04800034</v>
      </c>
      <c r="C182">
        <v>0.65289998000000005</v>
      </c>
      <c r="D182">
        <v>1191.9250488299999</v>
      </c>
      <c r="E182">
        <v>2.2471001099999999</v>
      </c>
      <c r="F182">
        <v>9.9000003020963209E+37</v>
      </c>
      <c r="G182">
        <v>1.54779994</v>
      </c>
      <c r="H182">
        <v>1338.0909423799999</v>
      </c>
      <c r="J182" s="2">
        <f>TREND(Calibration!$A$2:$A$4,Calibration!$B$2:$B$4,C182)</f>
        <v>434.36408699016317</v>
      </c>
      <c r="K182" s="2">
        <f>TREND(Calibration!$A$2:$A$4,Calibration!$C$2:$C$4,E182)</f>
        <v>891.18726525137743</v>
      </c>
      <c r="L182" s="2">
        <f>TREND(Calibration!$A$2:$A$4,Calibration!$D$2:$D$4,G182)</f>
        <v>593.99717525326389</v>
      </c>
    </row>
    <row r="183" spans="1:12" x14ac:dyDescent="0.25">
      <c r="A183">
        <v>902809</v>
      </c>
      <c r="B183">
        <v>15.0340004</v>
      </c>
      <c r="C183">
        <v>0.65450001000000002</v>
      </c>
      <c r="D183">
        <v>1273.08203125</v>
      </c>
      <c r="E183">
        <v>2.4997999700000002</v>
      </c>
      <c r="F183">
        <v>9.9000003020963209E+37</v>
      </c>
      <c r="G183">
        <v>1.5428999699999999</v>
      </c>
      <c r="H183">
        <v>9.9000003020963209E+37</v>
      </c>
      <c r="J183" s="2">
        <f>TREND(Calibration!$A$2:$A$4,Calibration!$B$2:$B$4,C183)</f>
        <v>435.34784638095829</v>
      </c>
      <c r="K183" s="2">
        <f>TREND(Calibration!$A$2:$A$4,Calibration!$C$2:$C$4,E183)</f>
        <v>992.57632483973202</v>
      </c>
      <c r="L183" s="2">
        <f>TREND(Calibration!$A$2:$A$4,Calibration!$D$2:$D$4,G183)</f>
        <v>591.96955898461454</v>
      </c>
    </row>
    <row r="184" spans="1:12" x14ac:dyDescent="0.25">
      <c r="A184">
        <v>907808</v>
      </c>
      <c r="B184">
        <v>15.01200008</v>
      </c>
      <c r="C184">
        <v>0.64910000999999995</v>
      </c>
      <c r="D184">
        <v>1109.0200195299999</v>
      </c>
      <c r="E184">
        <v>2.7018001100000002</v>
      </c>
      <c r="F184">
        <v>9.9000003020963209E+37</v>
      </c>
      <c r="G184">
        <v>1.52509999</v>
      </c>
      <c r="H184">
        <v>9.9000003020963209E+37</v>
      </c>
      <c r="J184" s="2">
        <f>TREND(Calibration!$A$2:$A$4,Calibration!$B$2:$B$4,C184)</f>
        <v>432.02772068938145</v>
      </c>
      <c r="K184" s="2">
        <f>TREND(Calibration!$A$2:$A$4,Calibration!$C$2:$C$4,E184)</f>
        <v>1073.6234778983683</v>
      </c>
      <c r="L184" s="2">
        <f>TREND(Calibration!$A$2:$A$4,Calibration!$D$2:$D$4,G184)</f>
        <v>584.60389571940414</v>
      </c>
    </row>
    <row r="185" spans="1:12" x14ac:dyDescent="0.25">
      <c r="A185">
        <v>912810</v>
      </c>
      <c r="B185">
        <v>14.961000439999999</v>
      </c>
      <c r="C185">
        <v>0.65399998000000004</v>
      </c>
      <c r="D185">
        <v>1028.3129882799999</v>
      </c>
      <c r="E185">
        <v>2.3854000599999998</v>
      </c>
      <c r="F185">
        <v>9.9000003020963209E+37</v>
      </c>
      <c r="G185">
        <v>1.5379999900000001</v>
      </c>
      <c r="H185">
        <v>1199.23706055</v>
      </c>
      <c r="J185" s="2">
        <f>TREND(Calibration!$A$2:$A$4,Calibration!$B$2:$B$4,C185)</f>
        <v>435.0404088902992</v>
      </c>
      <c r="K185" s="2">
        <f>TREND(Calibration!$A$2:$A$4,Calibration!$C$2:$C$4,E185)</f>
        <v>946.67642093043651</v>
      </c>
      <c r="L185" s="2">
        <f>TREND(Calibration!$A$2:$A$4,Calibration!$D$2:$D$4,G185)</f>
        <v>589.94193857794755</v>
      </c>
    </row>
    <row r="186" spans="1:12" x14ac:dyDescent="0.25">
      <c r="A186">
        <v>917809</v>
      </c>
      <c r="B186">
        <v>14.95400047</v>
      </c>
      <c r="C186">
        <v>0.65020001000000005</v>
      </c>
      <c r="D186">
        <v>875.19000243999994</v>
      </c>
      <c r="E186">
        <v>2.4133999300000002</v>
      </c>
      <c r="F186">
        <v>9.9000003020963209E+37</v>
      </c>
      <c r="G186">
        <v>1.55209994</v>
      </c>
      <c r="H186">
        <v>1274.29504395</v>
      </c>
      <c r="J186" s="2">
        <f>TREND(Calibration!$A$2:$A$4,Calibration!$B$2:$B$4,C186)</f>
        <v>432.70404258951754</v>
      </c>
      <c r="K186" s="2">
        <f>TREND(Calibration!$A$2:$A$4,Calibration!$C$2:$C$4,E186)</f>
        <v>957.9106198251103</v>
      </c>
      <c r="L186" s="2">
        <f>TREND(Calibration!$A$2:$A$4,Calibration!$D$2:$D$4,G186)</f>
        <v>595.77652287277829</v>
      </c>
    </row>
    <row r="187" spans="1:12" x14ac:dyDescent="0.25">
      <c r="A187">
        <v>922808</v>
      </c>
      <c r="B187">
        <v>14.90499973</v>
      </c>
      <c r="C187">
        <v>0.65289998000000005</v>
      </c>
      <c r="D187">
        <v>1171.6889648399999</v>
      </c>
      <c r="E187">
        <v>2.3152000899999998</v>
      </c>
      <c r="F187">
        <v>9.9000003020963209E+37</v>
      </c>
      <c r="G187">
        <v>1.55480003</v>
      </c>
      <c r="H187">
        <v>1080.30895996</v>
      </c>
      <c r="J187" s="2">
        <f>TREND(Calibration!$A$2:$A$4,Calibration!$B$2:$B$4,C187)</f>
        <v>434.36408699016317</v>
      </c>
      <c r="K187" s="2">
        <f>TREND(Calibration!$A$2:$A$4,Calibration!$C$2:$C$4,E187)</f>
        <v>918.51056068250955</v>
      </c>
      <c r="L187" s="2">
        <f>TREND(Calibration!$A$2:$A$4,Calibration!$D$2:$D$4,G187)</f>
        <v>596.89382489928403</v>
      </c>
    </row>
    <row r="188" spans="1:12" x14ac:dyDescent="0.25">
      <c r="A188">
        <v>927808</v>
      </c>
      <c r="B188">
        <v>14.89500046</v>
      </c>
      <c r="C188">
        <v>0.65780002000000004</v>
      </c>
      <c r="D188">
        <v>681.70898437000005</v>
      </c>
      <c r="E188">
        <v>2.1995999799999999</v>
      </c>
      <c r="F188">
        <v>9.9000003020963209E+37</v>
      </c>
      <c r="G188">
        <v>1.55480003</v>
      </c>
      <c r="H188">
        <v>9.9000003020963209E+37</v>
      </c>
      <c r="J188" s="2">
        <f>TREND(Calibration!$A$2:$A$4,Calibration!$B$2:$B$4,C188)</f>
        <v>437.37681822974724</v>
      </c>
      <c r="K188" s="2">
        <f>TREND(Calibration!$A$2:$A$4,Calibration!$C$2:$C$4,E188)</f>
        <v>872.12910862626256</v>
      </c>
      <c r="L188" s="2">
        <f>TREND(Calibration!$A$2:$A$4,Calibration!$D$2:$D$4,G188)</f>
        <v>596.89382489928403</v>
      </c>
    </row>
    <row r="189" spans="1:12" x14ac:dyDescent="0.25">
      <c r="A189">
        <v>932808</v>
      </c>
      <c r="B189">
        <v>14.81400013</v>
      </c>
      <c r="C189">
        <v>0.65130001000000004</v>
      </c>
      <c r="D189">
        <v>1027.0539550799999</v>
      </c>
      <c r="E189">
        <v>2.3464999199999999</v>
      </c>
      <c r="F189">
        <v>9.9000003020963209E+37</v>
      </c>
      <c r="G189">
        <v>1.54779994</v>
      </c>
      <c r="H189">
        <v>9.9000003020963209E+37</v>
      </c>
      <c r="J189" s="2">
        <f>TREND(Calibration!$A$2:$A$4,Calibration!$B$2:$B$4,C189)</f>
        <v>433.38036448965352</v>
      </c>
      <c r="K189" s="2">
        <f>TREND(Calibration!$A$2:$A$4,Calibration!$C$2:$C$4,E189)</f>
        <v>931.06878025958167</v>
      </c>
      <c r="L189" s="2">
        <f>TREND(Calibration!$A$2:$A$4,Calibration!$D$2:$D$4,G189)</f>
        <v>593.99717525326389</v>
      </c>
    </row>
    <row r="190" spans="1:12" x14ac:dyDescent="0.25">
      <c r="A190">
        <v>937809</v>
      </c>
      <c r="B190">
        <v>14.76500034</v>
      </c>
      <c r="C190">
        <v>0.65829998000000001</v>
      </c>
      <c r="D190">
        <v>216.98199463</v>
      </c>
      <c r="E190">
        <v>2.31030011</v>
      </c>
      <c r="F190">
        <v>9.9000003020963209E+37</v>
      </c>
      <c r="G190">
        <v>1.5461000199999999</v>
      </c>
      <c r="H190">
        <v>1081.7790527300001</v>
      </c>
      <c r="J190" s="2">
        <f>TREND(Calibration!$A$2:$A$4,Calibration!$B$2:$B$4,C190)</f>
        <v>437.68421268173995</v>
      </c>
      <c r="K190" s="2">
        <f>TREND(Calibration!$A$2:$A$4,Calibration!$C$2:$C$4,E190)</f>
        <v>916.5445747725779</v>
      </c>
      <c r="L190" s="2">
        <f>TREND(Calibration!$A$2:$A$4,Calibration!$D$2:$D$4,G190)</f>
        <v>593.29374534503938</v>
      </c>
    </row>
    <row r="191" spans="1:12" x14ac:dyDescent="0.25">
      <c r="A191">
        <v>942809</v>
      </c>
      <c r="B191">
        <v>14.605999949999999</v>
      </c>
      <c r="C191">
        <v>0.65399998000000004</v>
      </c>
      <c r="D191">
        <v>1165.85900879</v>
      </c>
      <c r="E191">
        <v>2.3378000299999999</v>
      </c>
      <c r="F191">
        <v>9.9000003020963209E+37</v>
      </c>
      <c r="G191">
        <v>1.54449999</v>
      </c>
      <c r="H191">
        <v>9.9000003020963209E+37</v>
      </c>
      <c r="J191" s="2">
        <f>TREND(Calibration!$A$2:$A$4,Calibration!$B$2:$B$4,C191)</f>
        <v>435.0404088902992</v>
      </c>
      <c r="K191" s="2">
        <f>TREND(Calibration!$A$2:$A$4,Calibration!$C$2:$C$4,E191)</f>
        <v>927.57818210245512</v>
      </c>
      <c r="L191" s="2">
        <f>TREND(Calibration!$A$2:$A$4,Calibration!$D$2:$D$4,G191)</f>
        <v>592.63165009581815</v>
      </c>
    </row>
    <row r="192" spans="1:12" x14ac:dyDescent="0.25">
      <c r="A192">
        <v>947808</v>
      </c>
      <c r="B192">
        <v>14.553999900000001</v>
      </c>
      <c r="C192">
        <v>0.64700000999999996</v>
      </c>
      <c r="D192">
        <v>765.79498291000004</v>
      </c>
      <c r="E192">
        <v>2.4809000499999998</v>
      </c>
      <c r="F192">
        <v>9.9000003020963209E+37</v>
      </c>
      <c r="G192">
        <v>1.5471999599999999</v>
      </c>
      <c r="H192">
        <v>9.9000003020963209E+37</v>
      </c>
      <c r="J192" s="2">
        <f>TREND(Calibration!$A$2:$A$4,Calibration!$B$2:$B$4,C192)</f>
        <v>430.73656069821271</v>
      </c>
      <c r="K192" s="2">
        <f>TREND(Calibration!$A$2:$A$4,Calibration!$C$2:$C$4,E192)</f>
        <v>984.99323747634696</v>
      </c>
      <c r="L192" s="2">
        <f>TREND(Calibration!$A$2:$A$4,Calibration!$D$2:$D$4,G192)</f>
        <v>593.74890246611119</v>
      </c>
    </row>
    <row r="193" spans="1:12" x14ac:dyDescent="0.25">
      <c r="A193">
        <v>952808</v>
      </c>
      <c r="B193">
        <v>14.49600029</v>
      </c>
      <c r="C193">
        <v>0.65509998999999997</v>
      </c>
      <c r="D193">
        <v>149.51100159000001</v>
      </c>
      <c r="E193">
        <v>2.5074000399999998</v>
      </c>
      <c r="F193">
        <v>9.9000003020963209E+37</v>
      </c>
      <c r="G193">
        <v>1.5461000199999999</v>
      </c>
      <c r="H193">
        <v>958.92297363</v>
      </c>
      <c r="J193" s="2">
        <f>TREND(Calibration!$A$2:$A$4,Calibration!$B$2:$B$4,C193)</f>
        <v>435.71673693881604</v>
      </c>
      <c r="K193" s="2">
        <f>TREND(Calibration!$A$2:$A$4,Calibration!$C$2:$C$4,E193)</f>
        <v>995.6256496399343</v>
      </c>
      <c r="L193" s="2">
        <f>TREND(Calibration!$A$2:$A$4,Calibration!$D$2:$D$4,G193)</f>
        <v>593.29374534503938</v>
      </c>
    </row>
    <row r="194" spans="1:12" x14ac:dyDescent="0.25">
      <c r="A194">
        <v>957809</v>
      </c>
      <c r="B194">
        <v>14.40499973</v>
      </c>
      <c r="C194">
        <v>0.64590000999999997</v>
      </c>
      <c r="D194">
        <v>1209.2669677700001</v>
      </c>
      <c r="E194">
        <v>2.5425000199999999</v>
      </c>
      <c r="F194">
        <v>9.9000003020963209E+37</v>
      </c>
      <c r="G194">
        <v>1.55050004</v>
      </c>
      <c r="H194">
        <v>9.9000003020963209E+37</v>
      </c>
      <c r="J194" s="2">
        <f>TREND(Calibration!$A$2:$A$4,Calibration!$B$2:$B$4,C194)</f>
        <v>430.06023879807668</v>
      </c>
      <c r="K194" s="2">
        <f>TREND(Calibration!$A$2:$A$4,Calibration!$C$2:$C$4,E194)</f>
        <v>1009.7085777577814</v>
      </c>
      <c r="L194" s="2">
        <f>TREND(Calibration!$A$2:$A$4,Calibration!$D$2:$D$4,G194)</f>
        <v>595.11448141778737</v>
      </c>
    </row>
    <row r="195" spans="1:12" x14ac:dyDescent="0.25">
      <c r="A195">
        <v>962820</v>
      </c>
      <c r="B195">
        <v>14.42099953</v>
      </c>
      <c r="C195">
        <v>0.64639997000000005</v>
      </c>
      <c r="D195">
        <v>706.63098145000004</v>
      </c>
      <c r="E195">
        <v>2.45120001</v>
      </c>
      <c r="F195">
        <v>9.9000003020963209E+37</v>
      </c>
      <c r="G195">
        <v>1.5656000400000001</v>
      </c>
      <c r="H195">
        <v>9.9000003020963209E+37</v>
      </c>
      <c r="J195" s="2">
        <f>TREND(Calibration!$A$2:$A$4,Calibration!$B$2:$B$4,C195)</f>
        <v>430.3676332500695</v>
      </c>
      <c r="K195" s="2">
        <f>TREND(Calibration!$A$2:$A$4,Calibration!$C$2:$C$4,E195)</f>
        <v>973.07689084546041</v>
      </c>
      <c r="L195" s="2">
        <f>TREND(Calibration!$A$2:$A$4,Calibration!$D$2:$D$4,G195)</f>
        <v>601.36288817468699</v>
      </c>
    </row>
    <row r="196" spans="1:12" x14ac:dyDescent="0.25">
      <c r="A196">
        <v>967821</v>
      </c>
      <c r="B196">
        <v>14.41800022</v>
      </c>
      <c r="C196">
        <v>0.64859997999999996</v>
      </c>
      <c r="D196">
        <v>441.33999634000003</v>
      </c>
      <c r="E196">
        <v>2.3761999600000001</v>
      </c>
      <c r="F196">
        <v>9.9000003020963209E+37</v>
      </c>
      <c r="G196">
        <v>1.57529998</v>
      </c>
      <c r="H196">
        <v>956.09497069999998</v>
      </c>
      <c r="J196" s="2">
        <f>TREND(Calibration!$A$2:$A$4,Calibration!$B$2:$B$4,C196)</f>
        <v>431.72028319872237</v>
      </c>
      <c r="K196" s="2">
        <f>TREND(Calibration!$A$2:$A$4,Calibration!$C$2:$C$4,E196)</f>
        <v>942.98512689046834</v>
      </c>
      <c r="L196" s="2">
        <f>TREND(Calibration!$A$2:$A$4,Calibration!$D$2:$D$4,G196)</f>
        <v>605.37674053478759</v>
      </c>
    </row>
    <row r="197" spans="1:12" x14ac:dyDescent="0.25">
      <c r="A197">
        <v>972809</v>
      </c>
      <c r="B197">
        <v>14.35999966</v>
      </c>
      <c r="C197">
        <v>0.64749997999999997</v>
      </c>
      <c r="D197">
        <v>9.9000003020963209E+37</v>
      </c>
      <c r="E197">
        <v>2.4663999099999998</v>
      </c>
      <c r="F197">
        <v>1017.79199219</v>
      </c>
      <c r="G197">
        <v>1.56719995</v>
      </c>
      <c r="H197">
        <v>9.9000003020963209E+37</v>
      </c>
      <c r="J197" s="2">
        <f>TREND(Calibration!$A$2:$A$4,Calibration!$B$2:$B$4,C197)</f>
        <v>431.04396129858634</v>
      </c>
      <c r="K197" s="2">
        <f>TREND(Calibration!$A$2:$A$4,Calibration!$C$2:$C$4,E197)</f>
        <v>979.17544415228463</v>
      </c>
      <c r="L197" s="2">
        <f>TREND(Calibration!$A$2:$A$4,Calibration!$D$2:$D$4,G197)</f>
        <v>602.02493376769564</v>
      </c>
    </row>
    <row r="198" spans="1:12" x14ac:dyDescent="0.25">
      <c r="A198">
        <v>977809</v>
      </c>
      <c r="B198">
        <v>14.36299992</v>
      </c>
      <c r="C198">
        <v>0.64160001</v>
      </c>
      <c r="D198">
        <v>994.88598633000004</v>
      </c>
      <c r="E198">
        <v>2.7363998899999999</v>
      </c>
      <c r="F198">
        <v>9.9000003020963209E+37</v>
      </c>
      <c r="G198">
        <v>1.56289995</v>
      </c>
      <c r="H198">
        <v>9.9000003020963209E+37</v>
      </c>
      <c r="J198" s="2">
        <f>TREND(Calibration!$A$2:$A$4,Calibration!$B$2:$B$4,C198)</f>
        <v>427.41643500663594</v>
      </c>
      <c r="K198" s="2">
        <f>TREND(Calibration!$A$2:$A$4,Calibration!$C$2:$C$4,E198)</f>
        <v>1087.5057141456061</v>
      </c>
      <c r="L198" s="2">
        <f>TREND(Calibration!$A$2:$A$4,Calibration!$D$2:$D$4,G198)</f>
        <v>600.24558614818113</v>
      </c>
    </row>
    <row r="199" spans="1:12" x14ac:dyDescent="0.25">
      <c r="A199">
        <v>982809</v>
      </c>
      <c r="B199">
        <v>14.329999920000001</v>
      </c>
      <c r="C199">
        <v>0.65130001000000004</v>
      </c>
      <c r="D199">
        <v>866.89001465000001</v>
      </c>
      <c r="E199">
        <v>2.7757999899999999</v>
      </c>
      <c r="F199">
        <v>9.9000003020963209E+37</v>
      </c>
      <c r="G199">
        <v>1.56229997</v>
      </c>
      <c r="H199">
        <v>1038.0319824200001</v>
      </c>
      <c r="J199" s="2">
        <f>TREND(Calibration!$A$2:$A$4,Calibration!$B$2:$B$4,C199)</f>
        <v>433.38036448965352</v>
      </c>
      <c r="K199" s="2">
        <f>TREND(Calibration!$A$2:$A$4,Calibration!$C$2:$C$4,E199)</f>
        <v>1103.3139503934897</v>
      </c>
      <c r="L199" s="2">
        <f>TREND(Calibration!$A$2:$A$4,Calibration!$D$2:$D$4,G199)</f>
        <v>599.99731336102855</v>
      </c>
    </row>
    <row r="200" spans="1:12" x14ac:dyDescent="0.25">
      <c r="A200">
        <v>987808</v>
      </c>
      <c r="B200">
        <v>14.277999879999999</v>
      </c>
      <c r="C200">
        <v>0.64529996999999995</v>
      </c>
      <c r="D200">
        <v>989.25897216999999</v>
      </c>
      <c r="E200">
        <v>2.7757999899999999</v>
      </c>
      <c r="F200">
        <v>9.9000003020963209E+37</v>
      </c>
      <c r="G200">
        <v>1.5730999699999999</v>
      </c>
      <c r="H200">
        <v>9.9000003020963209E+37</v>
      </c>
      <c r="J200" s="2">
        <f>TREND(Calibration!$A$2:$A$4,Calibration!$B$2:$B$4,C200)</f>
        <v>429.69131134993341</v>
      </c>
      <c r="K200" s="2">
        <f>TREND(Calibration!$A$2:$A$4,Calibration!$C$2:$C$4,E200)</f>
        <v>1103.3139503934897</v>
      </c>
      <c r="L200" s="2">
        <f>TREND(Calibration!$A$2:$A$4,Calibration!$D$2:$D$4,G200)</f>
        <v>604.46637249841365</v>
      </c>
    </row>
    <row r="201" spans="1:12" x14ac:dyDescent="0.25">
      <c r="A201">
        <v>992808</v>
      </c>
      <c r="B201">
        <v>14.210000040000001</v>
      </c>
      <c r="C201">
        <v>0.64749997999999997</v>
      </c>
      <c r="D201">
        <v>910.00799560999997</v>
      </c>
      <c r="E201">
        <v>2.7746999300000001</v>
      </c>
      <c r="F201">
        <v>9.9000003020963209E+37</v>
      </c>
      <c r="G201">
        <v>1.5872000500000001</v>
      </c>
      <c r="H201">
        <v>9.9000003020963209E+37</v>
      </c>
      <c r="J201" s="2">
        <f>TREND(Calibration!$A$2:$A$4,Calibration!$B$2:$B$4,C201)</f>
        <v>431.04396129858634</v>
      </c>
      <c r="K201" s="2">
        <f>TREND(Calibration!$A$2:$A$4,Calibration!$C$2:$C$4,E201)</f>
        <v>1102.8725807429853</v>
      </c>
      <c r="L201" s="2">
        <f>TREND(Calibration!$A$2:$A$4,Calibration!$D$2:$D$4,G201)</f>
        <v>610.30101058747482</v>
      </c>
    </row>
    <row r="202" spans="1:12" x14ac:dyDescent="0.25">
      <c r="A202">
        <v>997808</v>
      </c>
      <c r="B202">
        <v>14.15799999</v>
      </c>
      <c r="C202">
        <v>0.64969999</v>
      </c>
      <c r="D202">
        <v>887.38397216999999</v>
      </c>
      <c r="E202">
        <v>2.7741999599999998</v>
      </c>
      <c r="F202">
        <v>9.9000003020963209E+37</v>
      </c>
      <c r="G202">
        <v>1.58449996</v>
      </c>
      <c r="H202">
        <v>1081.39294434</v>
      </c>
      <c r="J202" s="2">
        <f>TREND(Calibration!$A$2:$A$4,Calibration!$B$2:$B$4,C202)</f>
        <v>432.39661124723932</v>
      </c>
      <c r="K202" s="2">
        <f>TREND(Calibration!$A$2:$A$4,Calibration!$C$2:$C$4,E202)</f>
        <v>1102.6719811537239</v>
      </c>
      <c r="L202" s="2">
        <f>TREND(Calibration!$A$2:$A$4,Calibration!$D$2:$D$4,G202)</f>
        <v>609.18370856096908</v>
      </c>
    </row>
    <row r="203" spans="1:12" x14ac:dyDescent="0.25">
      <c r="A203">
        <v>1002808</v>
      </c>
      <c r="B203">
        <v>14.11299992</v>
      </c>
      <c r="C203">
        <v>0.64590000999999997</v>
      </c>
      <c r="D203">
        <v>9.9000003020963209E+37</v>
      </c>
      <c r="E203">
        <v>2.4874000500000002</v>
      </c>
      <c r="F203">
        <v>9.9000003020963209E+37</v>
      </c>
      <c r="G203">
        <v>1.5704</v>
      </c>
      <c r="H203">
        <v>9.9000003020963209E+37</v>
      </c>
      <c r="J203" s="2">
        <f>TREND(Calibration!$A$2:$A$4,Calibration!$B$2:$B$4,C203)</f>
        <v>430.06023879807668</v>
      </c>
      <c r="K203" s="2">
        <f>TREND(Calibration!$A$2:$A$4,Calibration!$C$2:$C$4,E203)</f>
        <v>987.60118861381238</v>
      </c>
      <c r="L203" s="2">
        <f>TREND(Calibration!$A$2:$A$4,Calibration!$D$2:$D$4,G203)</f>
        <v>603.34912012812049</v>
      </c>
    </row>
    <row r="204" spans="1:12" x14ac:dyDescent="0.25">
      <c r="A204">
        <v>1007809</v>
      </c>
      <c r="B204">
        <v>14.11299992</v>
      </c>
      <c r="C204">
        <v>0.65130001000000004</v>
      </c>
      <c r="D204">
        <v>201.69799805</v>
      </c>
      <c r="E204">
        <v>2.3989000300000001</v>
      </c>
      <c r="F204">
        <v>9.9000003020963209E+37</v>
      </c>
      <c r="G204">
        <v>1.56830001</v>
      </c>
      <c r="H204">
        <v>1043.6479492200001</v>
      </c>
      <c r="J204" s="2">
        <f>TREND(Calibration!$A$2:$A$4,Calibration!$B$2:$B$4,C204)</f>
        <v>433.38036448965352</v>
      </c>
      <c r="K204" s="2">
        <f>TREND(Calibration!$A$2:$A$4,Calibration!$C$2:$C$4,E204)</f>
        <v>952.09292279462841</v>
      </c>
      <c r="L204" s="2">
        <f>TREND(Calibration!$A$2:$A$4,Calibration!$D$2:$D$4,G204)</f>
        <v>602.48014054498003</v>
      </c>
    </row>
    <row r="205" spans="1:12" x14ac:dyDescent="0.25">
      <c r="A205">
        <v>1012808</v>
      </c>
      <c r="B205">
        <v>14.05799961</v>
      </c>
      <c r="C205">
        <v>0.64700000999999996</v>
      </c>
      <c r="D205">
        <v>979.95300293000003</v>
      </c>
      <c r="E205">
        <v>2.5678999400000002</v>
      </c>
      <c r="F205">
        <v>9.9000003020963209E+37</v>
      </c>
      <c r="G205">
        <v>1.5850000399999999</v>
      </c>
      <c r="H205">
        <v>9.9000003020963209E+37</v>
      </c>
      <c r="J205" s="2">
        <f>TREND(Calibration!$A$2:$A$4,Calibration!$B$2:$B$4,C205)</f>
        <v>430.73656069821271</v>
      </c>
      <c r="K205" s="2">
        <f>TREND(Calibration!$A$2:$A$4,Calibration!$C$2:$C$4,E205)</f>
        <v>1019.8996162586318</v>
      </c>
      <c r="L205" s="2">
        <f>TREND(Calibration!$A$2:$A$4,Calibration!$D$2:$D$4,G205)</f>
        <v>609.39064255110088</v>
      </c>
    </row>
    <row r="206" spans="1:12" x14ac:dyDescent="0.25">
      <c r="A206">
        <v>1017809</v>
      </c>
      <c r="B206">
        <v>14.05500031</v>
      </c>
      <c r="C206">
        <v>0.65179997999999995</v>
      </c>
      <c r="D206">
        <v>649.97399901999995</v>
      </c>
      <c r="E206">
        <v>2.45120001</v>
      </c>
      <c r="F206">
        <v>9.9000003020963209E+37</v>
      </c>
      <c r="G206">
        <v>1.61360002</v>
      </c>
      <c r="H206">
        <v>1101.6889648399999</v>
      </c>
      <c r="J206" s="2">
        <f>TREND(Calibration!$A$2:$A$4,Calibration!$B$2:$B$4,C206)</f>
        <v>433.68776509002709</v>
      </c>
      <c r="K206" s="2">
        <f>TREND(Calibration!$A$2:$A$4,Calibration!$C$2:$C$4,E206)</f>
        <v>973.07689084546041</v>
      </c>
      <c r="L206" s="2">
        <f>TREND(Calibration!$A$2:$A$4,Calibration!$D$2:$D$4,G206)</f>
        <v>621.22536495369638</v>
      </c>
    </row>
    <row r="207" spans="1:12" x14ac:dyDescent="0.25">
      <c r="A207">
        <v>1022809</v>
      </c>
      <c r="B207">
        <v>13.9829998</v>
      </c>
      <c r="C207">
        <v>0.64749997999999997</v>
      </c>
      <c r="D207">
        <v>926.58099364999998</v>
      </c>
      <c r="E207">
        <v>2.4198999400000001</v>
      </c>
      <c r="F207">
        <v>9.9000003020963209E+37</v>
      </c>
      <c r="G207">
        <v>1.6045000599999999</v>
      </c>
      <c r="H207">
        <v>9.9000003020963209E+37</v>
      </c>
      <c r="J207" s="2">
        <f>TREND(Calibration!$A$2:$A$4,Calibration!$B$2:$B$4,C207)</f>
        <v>431.04396129858634</v>
      </c>
      <c r="K207" s="2">
        <f>TREND(Calibration!$A$2:$A$4,Calibration!$C$2:$C$4,E207)</f>
        <v>960.51857497480796</v>
      </c>
      <c r="L207" s="2">
        <f>TREND(Calibration!$A$2:$A$4,Calibration!$D$2:$D$4,G207)</f>
        <v>617.45978538074826</v>
      </c>
    </row>
    <row r="208" spans="1:12" x14ac:dyDescent="0.25">
      <c r="A208">
        <v>1027840</v>
      </c>
      <c r="B208">
        <v>13.97999954</v>
      </c>
      <c r="C208">
        <v>0.64480000999999998</v>
      </c>
      <c r="D208">
        <v>711.56402588000003</v>
      </c>
      <c r="E208">
        <v>2.2616999099999999</v>
      </c>
      <c r="F208">
        <v>9.9000003020963209E+37</v>
      </c>
      <c r="G208">
        <v>1.58179998</v>
      </c>
      <c r="H208">
        <v>9.9000003020963209E+37</v>
      </c>
      <c r="J208" s="2">
        <f>TREND(Calibration!$A$2:$A$4,Calibration!$B$2:$B$4,C208)</f>
        <v>429.38391689794071</v>
      </c>
      <c r="K208" s="2">
        <f>TREND(Calibration!$A$2:$A$4,Calibration!$C$2:$C$4,E208)</f>
        <v>897.04504448472585</v>
      </c>
      <c r="L208" s="2">
        <f>TREND(Calibration!$A$2:$A$4,Calibration!$D$2:$D$4,G208)</f>
        <v>608.06645205265829</v>
      </c>
    </row>
    <row r="209" spans="1:12" x14ac:dyDescent="0.25">
      <c r="A209">
        <v>1032809</v>
      </c>
      <c r="B209">
        <v>13.961000439999999</v>
      </c>
      <c r="C209">
        <v>0.64319998</v>
      </c>
      <c r="D209">
        <v>420.56298828000001</v>
      </c>
      <c r="E209">
        <v>2.1175000700000002</v>
      </c>
      <c r="F209">
        <v>9.9000003020963209E+37</v>
      </c>
      <c r="G209">
        <v>1.56449997</v>
      </c>
      <c r="H209">
        <v>9.9000003020963209E+37</v>
      </c>
      <c r="J209" s="2">
        <f>TREND(Calibration!$A$2:$A$4,Calibration!$B$2:$B$4,C209)</f>
        <v>428.40015750714559</v>
      </c>
      <c r="K209" s="2">
        <f>TREND(Calibration!$A$2:$A$4,Calibration!$C$2:$C$4,E209)</f>
        <v>839.18871575390995</v>
      </c>
      <c r="L209" s="2">
        <f>TREND(Calibration!$A$2:$A$4,Calibration!$D$2:$D$4,G209)</f>
        <v>600.90767725938474</v>
      </c>
    </row>
    <row r="210" spans="1:12" x14ac:dyDescent="0.25">
      <c r="A210">
        <v>1037808</v>
      </c>
      <c r="B210">
        <v>13.9829998</v>
      </c>
      <c r="C210">
        <v>0.64209998000000001</v>
      </c>
      <c r="D210">
        <v>477.56399535999998</v>
      </c>
      <c r="E210">
        <v>2.6672999900000001</v>
      </c>
      <c r="F210">
        <v>9.9000003020963209E+37</v>
      </c>
      <c r="G210">
        <v>1.56830001</v>
      </c>
      <c r="H210">
        <v>9.9000003020963209E+37</v>
      </c>
      <c r="J210" s="2">
        <f>TREND(Calibration!$A$2:$A$4,Calibration!$B$2:$B$4,C210)</f>
        <v>427.72383560700962</v>
      </c>
      <c r="K210" s="2">
        <f>TREND(Calibration!$A$2:$A$4,Calibration!$C$2:$C$4,E210)</f>
        <v>1059.7812275604165</v>
      </c>
      <c r="L210" s="2">
        <f>TREND(Calibration!$A$2:$A$4,Calibration!$D$2:$D$4,G210)</f>
        <v>602.48014054498003</v>
      </c>
    </row>
    <row r="211" spans="1:12" x14ac:dyDescent="0.25">
      <c r="A211">
        <v>1042809</v>
      </c>
      <c r="B211">
        <v>14.01599979</v>
      </c>
      <c r="C211">
        <v>0.64429997999999999</v>
      </c>
      <c r="D211">
        <v>648.48999022999999</v>
      </c>
      <c r="E211">
        <v>2.61380005</v>
      </c>
      <c r="F211">
        <v>9.9000003020963209E+37</v>
      </c>
      <c r="G211">
        <v>1.58389997</v>
      </c>
      <c r="H211">
        <v>9.9000003020963209E+37</v>
      </c>
      <c r="J211" s="2">
        <f>TREND(Calibration!$A$2:$A$4,Calibration!$B$2:$B$4,C211)</f>
        <v>429.07647940728162</v>
      </c>
      <c r="K211" s="2">
        <f>TREND(Calibration!$A$2:$A$4,Calibration!$C$2:$C$4,E211)</f>
        <v>1038.3158076562131</v>
      </c>
      <c r="L211" s="2">
        <f>TREND(Calibration!$A$2:$A$4,Calibration!$D$2:$D$4,G211)</f>
        <v>608.93543163579875</v>
      </c>
    </row>
    <row r="212" spans="1:12" x14ac:dyDescent="0.25">
      <c r="A212">
        <v>1047805</v>
      </c>
      <c r="B212">
        <v>14.045000079999999</v>
      </c>
      <c r="C212">
        <v>0.64910000999999995</v>
      </c>
      <c r="D212">
        <v>697.35998534999999</v>
      </c>
      <c r="E212">
        <v>2.5100998899999998</v>
      </c>
      <c r="F212">
        <v>9.9000003020963209E+37</v>
      </c>
      <c r="G212">
        <v>1.58560002</v>
      </c>
      <c r="H212">
        <v>9.9000003020963209E+37</v>
      </c>
      <c r="J212" s="2">
        <f>TREND(Calibration!$A$2:$A$4,Calibration!$B$2:$B$4,C212)</f>
        <v>432.02772068938145</v>
      </c>
      <c r="K212" s="2">
        <f>TREND(Calibration!$A$2:$A$4,Calibration!$C$2:$C$4,E212)</f>
        <v>996.70889223662425</v>
      </c>
      <c r="L212" s="2">
        <f>TREND(Calibration!$A$2:$A$4,Calibration!$D$2:$D$4,G212)</f>
        <v>609.63891533825347</v>
      </c>
    </row>
    <row r="213" spans="1:12" x14ac:dyDescent="0.25">
      <c r="A213">
        <v>1052805</v>
      </c>
      <c r="B213">
        <v>13.989999770000001</v>
      </c>
      <c r="C213">
        <v>0.64800000000000002</v>
      </c>
      <c r="D213">
        <v>906.09802246000004</v>
      </c>
      <c r="E213">
        <v>2.6078999</v>
      </c>
      <c r="F213">
        <v>9.9000003020963209E+37</v>
      </c>
      <c r="G213">
        <v>1.5887999500000001</v>
      </c>
      <c r="H213">
        <v>1221.3220214800001</v>
      </c>
      <c r="J213" s="2">
        <f>TREND(Calibration!$A$2:$A$4,Calibration!$B$2:$B$4,C213)</f>
        <v>431.35139264086456</v>
      </c>
      <c r="K213" s="2">
        <f>TREND(Calibration!$A$2:$A$4,Calibration!$C$2:$C$4,E213)</f>
        <v>1035.9485302864107</v>
      </c>
      <c r="L213" s="2">
        <f>TREND(Calibration!$A$2:$A$4,Calibration!$D$2:$D$4,G213)</f>
        <v>610.96305204246585</v>
      </c>
    </row>
    <row r="214" spans="1:12" x14ac:dyDescent="0.25">
      <c r="A214">
        <v>1057805</v>
      </c>
      <c r="B214">
        <v>14.00599957</v>
      </c>
      <c r="C214">
        <v>0.65240001999999997</v>
      </c>
      <c r="D214">
        <v>9.9000003020963209E+37</v>
      </c>
      <c r="E214">
        <v>3.82019997</v>
      </c>
      <c r="F214">
        <v>9.9000003020963209E+37</v>
      </c>
      <c r="G214">
        <v>1.5887999500000001</v>
      </c>
      <c r="H214">
        <v>9.9000003020963209E+37</v>
      </c>
      <c r="J214" s="2">
        <f>TREND(Calibration!$A$2:$A$4,Calibration!$B$2:$B$4,C214)</f>
        <v>434.05669253817041</v>
      </c>
      <c r="K214" s="2">
        <f>TREND(Calibration!$A$2:$A$4,Calibration!$C$2:$C$4,E214)</f>
        <v>1522.3515066718994</v>
      </c>
      <c r="L214" s="2">
        <f>TREND(Calibration!$A$2:$A$4,Calibration!$D$2:$D$4,G214)</f>
        <v>610.96305204246585</v>
      </c>
    </row>
    <row r="215" spans="1:12" x14ac:dyDescent="0.25">
      <c r="A215">
        <v>1062806</v>
      </c>
      <c r="B215">
        <v>14.024999619999999</v>
      </c>
      <c r="C215">
        <v>0.65020001000000005</v>
      </c>
      <c r="D215">
        <v>643.41802978999999</v>
      </c>
      <c r="E215">
        <v>3.0085999999999999</v>
      </c>
      <c r="F215">
        <v>9.9000003020963209E+37</v>
      </c>
      <c r="G215">
        <v>1.57149994</v>
      </c>
      <c r="H215">
        <v>1127.9350585899999</v>
      </c>
      <c r="J215" s="2">
        <f>TREND(Calibration!$A$2:$A$4,Calibration!$B$2:$B$4,C215)</f>
        <v>432.70404258951754</v>
      </c>
      <c r="K215" s="2">
        <f>TREND(Calibration!$A$2:$A$4,Calibration!$C$2:$C$4,E215)</f>
        <v>1196.7187274521693</v>
      </c>
      <c r="L215" s="2">
        <f>TREND(Calibration!$A$2:$A$4,Calibration!$D$2:$D$4,G215)</f>
        <v>603.8042772491923</v>
      </c>
    </row>
    <row r="216" spans="1:12" x14ac:dyDescent="0.25">
      <c r="A216">
        <v>1067805</v>
      </c>
      <c r="B216">
        <v>14.00300026</v>
      </c>
      <c r="C216">
        <v>0.64370000000000005</v>
      </c>
      <c r="D216">
        <v>1260.2130127</v>
      </c>
      <c r="E216">
        <v>2.7460999500000001</v>
      </c>
      <c r="F216">
        <v>9.9000003020963209E+37</v>
      </c>
      <c r="G216">
        <v>1.5709999800000001</v>
      </c>
      <c r="H216">
        <v>9.9000003020963209E+37</v>
      </c>
      <c r="J216" s="2">
        <f>TREND(Calibration!$A$2:$A$4,Calibration!$B$2:$B$4,C216)</f>
        <v>428.70758884942381</v>
      </c>
      <c r="K216" s="2">
        <f>TREND(Calibration!$A$2:$A$4,Calibration!$C$2:$C$4,E216)</f>
        <v>1091.3976037626032</v>
      </c>
      <c r="L216" s="2">
        <f>TREND(Calibration!$A$2:$A$4,Calibration!$D$2:$D$4,G216)</f>
        <v>603.59739291527319</v>
      </c>
    </row>
    <row r="217" spans="1:12" x14ac:dyDescent="0.25">
      <c r="A217">
        <v>1072805</v>
      </c>
      <c r="B217">
        <v>14.041999819999999</v>
      </c>
      <c r="C217">
        <v>0.64700000999999996</v>
      </c>
      <c r="D217">
        <v>547.00402831999997</v>
      </c>
      <c r="E217">
        <v>2.5501000899999999</v>
      </c>
      <c r="F217">
        <v>9.9000003020963209E+37</v>
      </c>
      <c r="G217">
        <v>1.56719995</v>
      </c>
      <c r="H217">
        <v>9.9000003020963209E+37</v>
      </c>
      <c r="J217" s="2">
        <f>TREND(Calibration!$A$2:$A$4,Calibration!$B$2:$B$4,C217)</f>
        <v>430.73656069821271</v>
      </c>
      <c r="K217" s="2">
        <f>TREND(Calibration!$A$2:$A$4,Calibration!$C$2:$C$4,E217)</f>
        <v>1012.7579025579838</v>
      </c>
      <c r="L217" s="2">
        <f>TREND(Calibration!$A$2:$A$4,Calibration!$D$2:$D$4,G217)</f>
        <v>602.02493376769564</v>
      </c>
    </row>
    <row r="218" spans="1:12" x14ac:dyDescent="0.25">
      <c r="A218">
        <v>1077806</v>
      </c>
      <c r="B218">
        <v>14.126000400000001</v>
      </c>
      <c r="C218">
        <v>0.65339999999999998</v>
      </c>
      <c r="D218">
        <v>80.849998470000003</v>
      </c>
      <c r="E218">
        <v>2.5971000200000001</v>
      </c>
      <c r="F218">
        <v>9.9000003020963209E+37</v>
      </c>
      <c r="G218">
        <v>1.5687999699999999</v>
      </c>
      <c r="H218">
        <v>9.9000003020963209E+37</v>
      </c>
      <c r="J218" s="2">
        <f>TREND(Calibration!$A$2:$A$4,Calibration!$B$2:$B$4,C218)</f>
        <v>434.67151833244134</v>
      </c>
      <c r="K218" s="2">
        <f>TREND(Calibration!$A$2:$A$4,Calibration!$C$2:$C$4,E218)</f>
        <v>1031.6153673124895</v>
      </c>
      <c r="L218" s="2">
        <f>TREND(Calibration!$A$2:$A$4,Calibration!$D$2:$D$4,G218)</f>
        <v>602.68702487889914</v>
      </c>
    </row>
    <row r="219" spans="1:12" x14ac:dyDescent="0.25">
      <c r="A219">
        <v>1082805</v>
      </c>
      <c r="B219">
        <v>14.152000429999999</v>
      </c>
      <c r="C219">
        <v>0.64590000999999997</v>
      </c>
      <c r="D219">
        <v>1204.9289550799999</v>
      </c>
      <c r="E219">
        <v>2.3670000999999998</v>
      </c>
      <c r="F219">
        <v>9.9000003020963209E+37</v>
      </c>
      <c r="G219">
        <v>1.58449996</v>
      </c>
      <c r="H219">
        <v>9.9000003020963209E+37</v>
      </c>
      <c r="J219" s="2">
        <f>TREND(Calibration!$A$2:$A$4,Calibration!$B$2:$B$4,C219)</f>
        <v>430.06023879807668</v>
      </c>
      <c r="K219" s="2">
        <f>TREND(Calibration!$A$2:$A$4,Calibration!$C$2:$C$4,E219)</f>
        <v>939.29392914408038</v>
      </c>
      <c r="L219" s="2">
        <f>TREND(Calibration!$A$2:$A$4,Calibration!$D$2:$D$4,G219)</f>
        <v>609.18370856096908</v>
      </c>
    </row>
    <row r="220" spans="1:12" x14ac:dyDescent="0.25">
      <c r="A220">
        <v>1087805</v>
      </c>
      <c r="B220">
        <v>14.25599957</v>
      </c>
      <c r="C220">
        <v>0.64319998</v>
      </c>
      <c r="D220">
        <v>760.83801270000004</v>
      </c>
      <c r="E220">
        <v>2.32329988</v>
      </c>
      <c r="F220">
        <v>9.9000003020963209E+37</v>
      </c>
      <c r="G220">
        <v>1.57579994</v>
      </c>
      <c r="H220">
        <v>9.9000003020963209E+37</v>
      </c>
      <c r="J220" s="2">
        <f>TREND(Calibration!$A$2:$A$4,Calibration!$B$2:$B$4,C220)</f>
        <v>428.40015750714559</v>
      </c>
      <c r="K220" s="2">
        <f>TREND(Calibration!$A$2:$A$4,Calibration!$C$2:$C$4,E220)</f>
        <v>921.76038476616031</v>
      </c>
      <c r="L220" s="2">
        <f>TREND(Calibration!$A$2:$A$4,Calibration!$D$2:$D$4,G220)</f>
        <v>605.58362486870681</v>
      </c>
    </row>
    <row r="221" spans="1:12" x14ac:dyDescent="0.25">
      <c r="A221">
        <v>1092805</v>
      </c>
      <c r="B221">
        <v>14.376000400000001</v>
      </c>
      <c r="C221">
        <v>0.64749997999999997</v>
      </c>
      <c r="D221">
        <v>861.55499268000005</v>
      </c>
      <c r="E221">
        <v>2.40799999</v>
      </c>
      <c r="F221">
        <v>9.9000003020963209E+37</v>
      </c>
      <c r="G221">
        <v>1.5872000500000001</v>
      </c>
      <c r="H221">
        <v>9.9000003020963209E+37</v>
      </c>
      <c r="J221" s="2">
        <f>TREND(Calibration!$A$2:$A$4,Calibration!$B$2:$B$4,C221)</f>
        <v>431.04396129858634</v>
      </c>
      <c r="K221" s="2">
        <f>TREND(Calibration!$A$2:$A$4,Calibration!$C$2:$C$4,E221)</f>
        <v>955.74403833814961</v>
      </c>
      <c r="L221" s="2">
        <f>TREND(Calibration!$A$2:$A$4,Calibration!$D$2:$D$4,G221)</f>
        <v>610.30101058747482</v>
      </c>
    </row>
    <row r="222" spans="1:12" x14ac:dyDescent="0.25">
      <c r="A222">
        <v>1097804</v>
      </c>
      <c r="B222">
        <v>14.472999570000001</v>
      </c>
      <c r="C222">
        <v>0.65179997999999995</v>
      </c>
      <c r="D222">
        <v>1106.14001465</v>
      </c>
      <c r="E222">
        <v>2.7509999299999999</v>
      </c>
      <c r="F222">
        <v>9.9000003020963209E+37</v>
      </c>
      <c r="G222">
        <v>1.59800005</v>
      </c>
      <c r="H222">
        <v>1205.1550293</v>
      </c>
      <c r="J222" s="2">
        <f>TREND(Calibration!$A$2:$A$4,Calibration!$B$2:$B$4,C222)</f>
        <v>433.68776509002709</v>
      </c>
      <c r="K222" s="2">
        <f>TREND(Calibration!$A$2:$A$4,Calibration!$C$2:$C$4,E222)</f>
        <v>1093.363589672535</v>
      </c>
      <c r="L222" s="2">
        <f>TREND(Calibration!$A$2:$A$4,Calibration!$D$2:$D$4,G222)</f>
        <v>614.77006972485992</v>
      </c>
    </row>
    <row r="223" spans="1:12" x14ac:dyDescent="0.25">
      <c r="A223">
        <v>1102805</v>
      </c>
      <c r="B223">
        <v>14.574000359999999</v>
      </c>
      <c r="C223">
        <v>0.64480000999999998</v>
      </c>
      <c r="D223">
        <v>9.9000003020963209E+37</v>
      </c>
      <c r="E223">
        <v>2.8136000600000002</v>
      </c>
      <c r="F223">
        <v>9.9000003020963209E+37</v>
      </c>
      <c r="G223">
        <v>1.5811999999999999</v>
      </c>
      <c r="H223">
        <v>9.9000003020963209E+37</v>
      </c>
      <c r="J223" s="2">
        <f>TREND(Calibration!$A$2:$A$4,Calibration!$B$2:$B$4,C223)</f>
        <v>429.38391689794071</v>
      </c>
      <c r="K223" s="2">
        <f>TREND(Calibration!$A$2:$A$4,Calibration!$C$2:$C$4,E223)</f>
        <v>1118.4802174016077</v>
      </c>
      <c r="L223" s="2">
        <f>TREND(Calibration!$A$2:$A$4,Calibration!$D$2:$D$4,G223)</f>
        <v>607.81817926550559</v>
      </c>
    </row>
    <row r="224" spans="1:12" x14ac:dyDescent="0.25">
      <c r="A224">
        <v>1107804</v>
      </c>
      <c r="B224">
        <v>14.65799999</v>
      </c>
      <c r="C224">
        <v>0.64800000000000002</v>
      </c>
      <c r="D224">
        <v>9.9000003020963209E+37</v>
      </c>
      <c r="E224">
        <v>2.83139992</v>
      </c>
      <c r="F224">
        <v>9.9000003020963209E+37</v>
      </c>
      <c r="G224">
        <v>1.56289995</v>
      </c>
      <c r="H224">
        <v>9.9000003020963209E+37</v>
      </c>
      <c r="J224" s="2">
        <f>TREND(Calibration!$A$2:$A$4,Calibration!$B$2:$B$4,C224)</f>
        <v>431.35139264086456</v>
      </c>
      <c r="K224" s="2">
        <f>TREND(Calibration!$A$2:$A$4,Calibration!$C$2:$C$4,E224)</f>
        <v>1125.6219351144878</v>
      </c>
      <c r="L224" s="2">
        <f>TREND(Calibration!$A$2:$A$4,Calibration!$D$2:$D$4,G224)</f>
        <v>600.24558614818113</v>
      </c>
    </row>
    <row r="225" spans="1:12" x14ac:dyDescent="0.25">
      <c r="A225">
        <v>1112805</v>
      </c>
      <c r="B225">
        <v>14.725999829999999</v>
      </c>
      <c r="C225">
        <v>0.65179997999999995</v>
      </c>
      <c r="D225">
        <v>1055.0350341799999</v>
      </c>
      <c r="E225">
        <v>2.6349000899999999</v>
      </c>
      <c r="F225">
        <v>9.9000003020963209E+37</v>
      </c>
      <c r="G225">
        <v>1.5601999799999999</v>
      </c>
      <c r="H225">
        <v>1122.8859863299999</v>
      </c>
      <c r="J225" s="2">
        <f>TREND(Calibration!$A$2:$A$4,Calibration!$B$2:$B$4,C225)</f>
        <v>433.68776509002709</v>
      </c>
      <c r="K225" s="2">
        <f>TREND(Calibration!$A$2:$A$4,Calibration!$C$2:$C$4,E225)</f>
        <v>1046.7816343206071</v>
      </c>
      <c r="L225" s="2">
        <f>TREND(Calibration!$A$2:$A$4,Calibration!$D$2:$D$4,G225)</f>
        <v>599.12833377788797</v>
      </c>
    </row>
    <row r="226" spans="1:12" x14ac:dyDescent="0.25">
      <c r="A226">
        <v>1117805</v>
      </c>
      <c r="B226">
        <v>14.76799965</v>
      </c>
      <c r="C226">
        <v>0.66049999000000004</v>
      </c>
      <c r="D226">
        <v>1132.0739746100001</v>
      </c>
      <c r="E226">
        <v>2.3238000900000002</v>
      </c>
      <c r="F226">
        <v>9.9000003020963209E+37</v>
      </c>
      <c r="G226">
        <v>1.5687999699999999</v>
      </c>
      <c r="H226">
        <v>1223.01794434</v>
      </c>
      <c r="J226" s="2">
        <f>TREND(Calibration!$A$2:$A$4,Calibration!$B$2:$B$4,C226)</f>
        <v>439.03686263039287</v>
      </c>
      <c r="K226" s="2">
        <f>TREND(Calibration!$A$2:$A$4,Calibration!$C$2:$C$4,E226)</f>
        <v>921.96108064900227</v>
      </c>
      <c r="L226" s="2">
        <f>TREND(Calibration!$A$2:$A$4,Calibration!$D$2:$D$4,G226)</f>
        <v>602.68702487889914</v>
      </c>
    </row>
    <row r="227" spans="1:12" x14ac:dyDescent="0.25">
      <c r="A227">
        <v>1122805</v>
      </c>
      <c r="B227">
        <v>14.82699966</v>
      </c>
      <c r="C227">
        <v>0.65609998000000003</v>
      </c>
      <c r="D227">
        <v>1296.0770263700001</v>
      </c>
      <c r="E227">
        <v>2.7757999899999999</v>
      </c>
      <c r="F227">
        <v>9.9000003020963209E+37</v>
      </c>
      <c r="G227">
        <v>1.5677000299999999</v>
      </c>
      <c r="H227">
        <v>1280.6049804700001</v>
      </c>
      <c r="J227" s="2">
        <f>TREND(Calibration!$A$2:$A$4,Calibration!$B$2:$B$4,C227)</f>
        <v>436.33156888146794</v>
      </c>
      <c r="K227" s="2">
        <f>TREND(Calibration!$A$2:$A$4,Calibration!$C$2:$C$4,E227)</f>
        <v>1103.3139503934897</v>
      </c>
      <c r="L227" s="2">
        <f>TREND(Calibration!$A$2:$A$4,Calibration!$D$2:$D$4,G227)</f>
        <v>602.23186775782733</v>
      </c>
    </row>
    <row r="228" spans="1:12" x14ac:dyDescent="0.25">
      <c r="A228">
        <v>1127804</v>
      </c>
      <c r="B228">
        <v>14.81400013</v>
      </c>
      <c r="C228">
        <v>0.65339999999999998</v>
      </c>
      <c r="D228">
        <v>1033.81994629</v>
      </c>
      <c r="E228">
        <v>2.3794000099999999</v>
      </c>
      <c r="F228">
        <v>9.9000003020963209E+37</v>
      </c>
      <c r="G228">
        <v>1.56719995</v>
      </c>
      <c r="H228">
        <v>9.9000003020963209E+37</v>
      </c>
      <c r="J228" s="2">
        <f>TREND(Calibration!$A$2:$A$4,Calibration!$B$2:$B$4,C228)</f>
        <v>434.67151833244134</v>
      </c>
      <c r="K228" s="2">
        <f>TREND(Calibration!$A$2:$A$4,Calibration!$C$2:$C$4,E228)</f>
        <v>944.26906135776755</v>
      </c>
      <c r="L228" s="2">
        <f>TREND(Calibration!$A$2:$A$4,Calibration!$D$2:$D$4,G228)</f>
        <v>602.02493376769564</v>
      </c>
    </row>
    <row r="229" spans="1:12" x14ac:dyDescent="0.25">
      <c r="A229">
        <v>1132806</v>
      </c>
      <c r="B229">
        <v>14.79800034</v>
      </c>
      <c r="C229">
        <v>0.64700000999999996</v>
      </c>
      <c r="D229">
        <v>9.9000003020963209E+37</v>
      </c>
      <c r="E229">
        <v>2.3183999100000001</v>
      </c>
      <c r="F229">
        <v>1337.3680419899999</v>
      </c>
      <c r="G229">
        <v>1.5661</v>
      </c>
      <c r="H229">
        <v>9.9000003020963209E+37</v>
      </c>
      <c r="J229" s="2">
        <f>TREND(Calibration!$A$2:$A$4,Calibration!$B$2:$B$4,C229)</f>
        <v>430.73656069821271</v>
      </c>
      <c r="K229" s="2">
        <f>TREND(Calibration!$A$2:$A$4,Calibration!$C$2:$C$4,E229)</f>
        <v>919.79440286846113</v>
      </c>
      <c r="L229" s="2">
        <f>TREND(Calibration!$A$2:$A$4,Calibration!$D$2:$D$4,G229)</f>
        <v>601.56977250860609</v>
      </c>
    </row>
    <row r="230" spans="1:12" x14ac:dyDescent="0.25">
      <c r="A230">
        <v>1137806</v>
      </c>
      <c r="B230">
        <v>14.86900043</v>
      </c>
      <c r="C230">
        <v>0.65880000999999999</v>
      </c>
      <c r="D230">
        <v>264.17999268</v>
      </c>
      <c r="E230">
        <v>2.2811000300000002</v>
      </c>
      <c r="F230">
        <v>9.9000003020963209E+37</v>
      </c>
      <c r="G230">
        <v>1.5514999599999999</v>
      </c>
      <c r="H230">
        <v>1020.80297852</v>
      </c>
      <c r="J230" s="2">
        <f>TREND(Calibration!$A$2:$A$4,Calibration!$B$2:$B$4,C230)</f>
        <v>437.99165017239903</v>
      </c>
      <c r="K230" s="2">
        <f>TREND(Calibration!$A$2:$A$4,Calibration!$C$2:$C$4,E230)</f>
        <v>904.82882371872017</v>
      </c>
      <c r="L230" s="2">
        <f>TREND(Calibration!$A$2:$A$4,Calibration!$D$2:$D$4,G230)</f>
        <v>595.5282500856257</v>
      </c>
    </row>
    <row r="231" spans="1:12" x14ac:dyDescent="0.25">
      <c r="A231">
        <v>1142805</v>
      </c>
      <c r="B231">
        <v>14.86900043</v>
      </c>
      <c r="C231">
        <v>0.65289998000000005</v>
      </c>
      <c r="D231">
        <v>1164.8270263700001</v>
      </c>
      <c r="E231">
        <v>2.1433999500000001</v>
      </c>
      <c r="F231">
        <v>9.9000003020963209E+37</v>
      </c>
      <c r="G231">
        <v>1.55589998</v>
      </c>
      <c r="H231">
        <v>9.9000003020963209E+37</v>
      </c>
      <c r="J231" s="2">
        <f>TREND(Calibration!$A$2:$A$4,Calibration!$B$2:$B$4,C231)</f>
        <v>434.36408699016317</v>
      </c>
      <c r="K231" s="2">
        <f>TREND(Calibration!$A$2:$A$4,Calibration!$C$2:$C$4,E231)</f>
        <v>849.58034983178879</v>
      </c>
      <c r="L231" s="2">
        <f>TREND(Calibration!$A$2:$A$4,Calibration!$D$2:$D$4,G231)</f>
        <v>597.34898615837358</v>
      </c>
    </row>
    <row r="232" spans="1:12" x14ac:dyDescent="0.25">
      <c r="A232">
        <v>1147805</v>
      </c>
      <c r="B232">
        <v>14.94999981</v>
      </c>
      <c r="C232">
        <v>0.65289998000000005</v>
      </c>
      <c r="D232">
        <v>431.17800903</v>
      </c>
      <c r="E232">
        <v>2.3901998999999998</v>
      </c>
      <c r="F232">
        <v>9.9000003020963209E+37</v>
      </c>
      <c r="G232">
        <v>1.5699000400000001</v>
      </c>
      <c r="H232">
        <v>9.9000003020963209E+37</v>
      </c>
      <c r="J232" s="2">
        <f>TREND(Calibration!$A$2:$A$4,Calibration!$B$2:$B$4,C232)</f>
        <v>434.36408699016317</v>
      </c>
      <c r="K232" s="2">
        <f>TREND(Calibration!$A$2:$A$4,Calibration!$C$2:$C$4,E232)</f>
        <v>948.6022283439213</v>
      </c>
      <c r="L232" s="2">
        <f>TREND(Calibration!$A$2:$A$4,Calibration!$D$2:$D$4,G232)</f>
        <v>603.14223579420138</v>
      </c>
    </row>
    <row r="233" spans="1:12" x14ac:dyDescent="0.25">
      <c r="A233">
        <v>1152805</v>
      </c>
      <c r="B233">
        <v>14.897999759999999</v>
      </c>
      <c r="C233">
        <v>0.64910000999999995</v>
      </c>
      <c r="D233">
        <v>1125.86206055</v>
      </c>
      <c r="E233">
        <v>2.4874000500000002</v>
      </c>
      <c r="F233">
        <v>9.9000003020963209E+37</v>
      </c>
      <c r="G233">
        <v>1.57149994</v>
      </c>
      <c r="H233">
        <v>9.9000003020963209E+37</v>
      </c>
      <c r="J233" s="2">
        <f>TREND(Calibration!$A$2:$A$4,Calibration!$B$2:$B$4,C233)</f>
        <v>432.02772068938145</v>
      </c>
      <c r="K233" s="2">
        <f>TREND(Calibration!$A$2:$A$4,Calibration!$C$2:$C$4,E233)</f>
        <v>987.60118861381238</v>
      </c>
      <c r="L233" s="2">
        <f>TREND(Calibration!$A$2:$A$4,Calibration!$D$2:$D$4,G233)</f>
        <v>603.8042772491923</v>
      </c>
    </row>
    <row r="234" spans="1:12" x14ac:dyDescent="0.25">
      <c r="A234">
        <v>1157804</v>
      </c>
      <c r="B234">
        <v>14.911000250000001</v>
      </c>
      <c r="C234">
        <v>0.65020001000000005</v>
      </c>
      <c r="D234">
        <v>759.92297363</v>
      </c>
      <c r="E234">
        <v>2.9458999600000002</v>
      </c>
      <c r="F234">
        <v>9.9000003020963209E+37</v>
      </c>
      <c r="G234">
        <v>1.55260003</v>
      </c>
      <c r="H234">
        <v>9.9000003020963209E+37</v>
      </c>
      <c r="J234" s="2">
        <f>TREND(Calibration!$A$2:$A$4,Calibration!$B$2:$B$4,C234)</f>
        <v>432.70404258951754</v>
      </c>
      <c r="K234" s="2">
        <f>TREND(Calibration!$A$2:$A$4,Calibration!$C$2:$C$4,E234)</f>
        <v>1171.5620135079978</v>
      </c>
      <c r="L234" s="2">
        <f>TREND(Calibration!$A$2:$A$4,Calibration!$D$2:$D$4,G234)</f>
        <v>595.98346100092783</v>
      </c>
    </row>
    <row r="235" spans="1:12" x14ac:dyDescent="0.25">
      <c r="A235">
        <v>1162804</v>
      </c>
      <c r="B235">
        <v>14.934000019999999</v>
      </c>
      <c r="C235">
        <v>0.65130001000000004</v>
      </c>
      <c r="D235">
        <v>442.63800049000002</v>
      </c>
      <c r="E235">
        <v>2.68400002</v>
      </c>
      <c r="F235">
        <v>9.9000003020963209E+37</v>
      </c>
      <c r="G235">
        <v>1.55209994</v>
      </c>
      <c r="H235">
        <v>9.9000003020963209E+37</v>
      </c>
      <c r="J235" s="2">
        <f>TREND(Calibration!$A$2:$A$4,Calibration!$B$2:$B$4,C235)</f>
        <v>433.38036448965352</v>
      </c>
      <c r="K235" s="2">
        <f>TREND(Calibration!$A$2:$A$4,Calibration!$C$2:$C$4,E235)</f>
        <v>1066.4816679041401</v>
      </c>
      <c r="L235" s="2">
        <f>TREND(Calibration!$A$2:$A$4,Calibration!$D$2:$D$4,G235)</f>
        <v>595.77652287277829</v>
      </c>
    </row>
    <row r="236" spans="1:12" x14ac:dyDescent="0.25">
      <c r="A236">
        <v>1167805</v>
      </c>
      <c r="B236">
        <v>14.94999981</v>
      </c>
      <c r="C236">
        <v>0.64969999</v>
      </c>
      <c r="D236">
        <v>327.12200927999999</v>
      </c>
      <c r="E236">
        <v>3.0469000300000002</v>
      </c>
      <c r="F236">
        <v>9.9000003020963209E+37</v>
      </c>
      <c r="G236">
        <v>1.56229997</v>
      </c>
      <c r="H236">
        <v>9.9000003020963209E+37</v>
      </c>
      <c r="J236" s="2">
        <f>TREND(Calibration!$A$2:$A$4,Calibration!$B$2:$B$4,C236)</f>
        <v>432.39661124723932</v>
      </c>
      <c r="K236" s="2">
        <f>TREND(Calibration!$A$2:$A$4,Calibration!$C$2:$C$4,E236)</f>
        <v>1212.0855900373158</v>
      </c>
      <c r="L236" s="2">
        <f>TREND(Calibration!$A$2:$A$4,Calibration!$D$2:$D$4,G236)</f>
        <v>599.99731336102855</v>
      </c>
    </row>
    <row r="237" spans="1:12" x14ac:dyDescent="0.25">
      <c r="A237">
        <v>1172805</v>
      </c>
      <c r="B237">
        <v>14.930999760000001</v>
      </c>
      <c r="C237">
        <v>0.64700000999999996</v>
      </c>
      <c r="D237">
        <v>513.78698729999996</v>
      </c>
      <c r="E237">
        <v>2.4583001100000001</v>
      </c>
      <c r="F237">
        <v>9.9000003020963209E+37</v>
      </c>
      <c r="G237">
        <v>1.5704</v>
      </c>
      <c r="H237">
        <v>9.9000003020963209E+37</v>
      </c>
      <c r="J237" s="2">
        <f>TREND(Calibration!$A$2:$A$4,Calibration!$B$2:$B$4,C237)</f>
        <v>430.73656069821271</v>
      </c>
      <c r="K237" s="2">
        <f>TREND(Calibration!$A$2:$A$4,Calibration!$C$2:$C$4,E237)</f>
        <v>975.92561605640162</v>
      </c>
      <c r="L237" s="2">
        <f>TREND(Calibration!$A$2:$A$4,Calibration!$D$2:$D$4,G237)</f>
        <v>603.34912012812049</v>
      </c>
    </row>
    <row r="238" spans="1:12" x14ac:dyDescent="0.25">
      <c r="A238">
        <v>1177816</v>
      </c>
      <c r="B238">
        <v>14.90799999</v>
      </c>
      <c r="C238">
        <v>0.64480000999999998</v>
      </c>
      <c r="D238">
        <v>540.59399413999995</v>
      </c>
      <c r="E238">
        <v>2.6526999500000001</v>
      </c>
      <c r="F238">
        <v>9.9000003020963209E+37</v>
      </c>
      <c r="G238">
        <v>1.5748000099999999</v>
      </c>
      <c r="H238">
        <v>9.9000003020963209E+37</v>
      </c>
      <c r="J238" s="2">
        <f>TREND(Calibration!$A$2:$A$4,Calibration!$B$2:$B$4,C238)</f>
        <v>429.38391689794071</v>
      </c>
      <c r="K238" s="2">
        <f>TREND(Calibration!$A$2:$A$4,Calibration!$C$2:$C$4,E238)</f>
        <v>1053.9233520334876</v>
      </c>
      <c r="L238" s="2">
        <f>TREND(Calibration!$A$2:$A$4,Calibration!$D$2:$D$4,G238)</f>
        <v>605.16985206285062</v>
      </c>
    </row>
    <row r="239" spans="1:12" x14ac:dyDescent="0.25">
      <c r="A239">
        <v>1182805</v>
      </c>
      <c r="B239">
        <v>14.84200001</v>
      </c>
      <c r="C239">
        <v>0.65130001000000004</v>
      </c>
      <c r="D239">
        <v>101.11100005999999</v>
      </c>
      <c r="E239">
        <v>3.06850004</v>
      </c>
      <c r="F239">
        <v>9.9000003020963209E+37</v>
      </c>
      <c r="G239">
        <v>1.57959998</v>
      </c>
      <c r="H239">
        <v>9.9000003020963209E+37</v>
      </c>
      <c r="J239" s="2">
        <f>TREND(Calibration!$A$2:$A$4,Calibration!$B$2:$B$4,C239)</f>
        <v>433.38036448965352</v>
      </c>
      <c r="K239" s="2">
        <f>TREND(Calibration!$A$2:$A$4,Calibration!$C$2:$C$4,E239)</f>
        <v>1220.7520162909711</v>
      </c>
      <c r="L239" s="2">
        <f>TREND(Calibration!$A$2:$A$4,Calibration!$D$2:$D$4,G239)</f>
        <v>607.15608815430198</v>
      </c>
    </row>
    <row r="240" spans="1:12" x14ac:dyDescent="0.25">
      <c r="A240">
        <v>1187806</v>
      </c>
      <c r="B240">
        <v>14.87100029</v>
      </c>
      <c r="C240">
        <v>0.64859997999999996</v>
      </c>
      <c r="D240">
        <v>300.18399047999998</v>
      </c>
      <c r="E240">
        <v>2.6786000699999999</v>
      </c>
      <c r="F240">
        <v>9.9000003020963209E+37</v>
      </c>
      <c r="G240">
        <v>1.58389997</v>
      </c>
      <c r="H240">
        <v>1138.09997559</v>
      </c>
      <c r="J240" s="2">
        <f>TREND(Calibration!$A$2:$A$4,Calibration!$B$2:$B$4,C240)</f>
        <v>431.72028319872237</v>
      </c>
      <c r="K240" s="2">
        <f>TREND(Calibration!$A$2:$A$4,Calibration!$C$2:$C$4,E240)</f>
        <v>1064.3150824049467</v>
      </c>
      <c r="L240" s="2">
        <f>TREND(Calibration!$A$2:$A$4,Calibration!$D$2:$D$4,G240)</f>
        <v>608.93543163579875</v>
      </c>
    </row>
    <row r="241" spans="1:12" x14ac:dyDescent="0.25">
      <c r="A241">
        <v>1192805</v>
      </c>
      <c r="B241">
        <v>14.833000180000001</v>
      </c>
      <c r="C241">
        <v>0.65130001000000004</v>
      </c>
      <c r="D241">
        <v>864.78601074000005</v>
      </c>
      <c r="E241">
        <v>2.4356000400000002</v>
      </c>
      <c r="F241">
        <v>9.9000003020963209E+37</v>
      </c>
      <c r="G241">
        <v>1.58609998</v>
      </c>
      <c r="H241">
        <v>9.9000003020963209E+37</v>
      </c>
      <c r="J241" s="2">
        <f>TREND(Calibration!$A$2:$A$4,Calibration!$B$2:$B$4,C241)</f>
        <v>433.38036448965352</v>
      </c>
      <c r="K241" s="2">
        <f>TREND(Calibration!$A$2:$A$4,Calibration!$C$2:$C$4,E241)</f>
        <v>966.81782015224155</v>
      </c>
      <c r="L241" s="2">
        <f>TREND(Calibration!$A$2:$A$4,Calibration!$D$2:$D$4,G241)</f>
        <v>609.84579967217269</v>
      </c>
    </row>
    <row r="242" spans="1:12" x14ac:dyDescent="0.25">
      <c r="A242">
        <v>1197805</v>
      </c>
      <c r="B242">
        <v>14.79599953</v>
      </c>
      <c r="C242">
        <v>0.64480000999999998</v>
      </c>
      <c r="D242">
        <v>1029.7149658200001</v>
      </c>
      <c r="E242">
        <v>2.3777999900000002</v>
      </c>
      <c r="F242">
        <v>9.9000003020963209E+37</v>
      </c>
      <c r="G242">
        <v>1.5785000300000001</v>
      </c>
      <c r="H242">
        <v>9.9000003020963209E+37</v>
      </c>
      <c r="J242" s="2">
        <f>TREND(Calibration!$A$2:$A$4,Calibration!$B$2:$B$4,C242)</f>
        <v>429.38391689794071</v>
      </c>
      <c r="K242" s="2">
        <f>TREND(Calibration!$A$2:$A$4,Calibration!$C$2:$C$4,E242)</f>
        <v>943.62709613023435</v>
      </c>
      <c r="L242" s="2">
        <f>TREND(Calibration!$A$2:$A$4,Calibration!$D$2:$D$4,G242)</f>
        <v>606.70092689521255</v>
      </c>
    </row>
    <row r="243" spans="1:12" x14ac:dyDescent="0.25">
      <c r="A243">
        <v>1202807</v>
      </c>
      <c r="B243">
        <v>14.81499958</v>
      </c>
      <c r="C243">
        <v>0.64099996999999997</v>
      </c>
      <c r="D243">
        <v>633.26202393000005</v>
      </c>
      <c r="E243">
        <v>2.1591000600000001</v>
      </c>
      <c r="F243">
        <v>9.9000003020963209E+37</v>
      </c>
      <c r="G243">
        <v>1.5677000299999999</v>
      </c>
      <c r="H243">
        <v>1056.3409423799999</v>
      </c>
      <c r="J243" s="2">
        <f>TREND(Calibration!$A$2:$A$4,Calibration!$B$2:$B$4,C243)</f>
        <v>427.04750755849267</v>
      </c>
      <c r="K243" s="2">
        <f>TREND(Calibration!$A$2:$A$4,Calibration!$C$2:$C$4,E243)</f>
        <v>855.87959902145485</v>
      </c>
      <c r="L243" s="2">
        <f>TREND(Calibration!$A$2:$A$4,Calibration!$D$2:$D$4,G243)</f>
        <v>602.23186775782733</v>
      </c>
    </row>
    <row r="244" spans="1:12" x14ac:dyDescent="0.25">
      <c r="A244">
        <v>1207806</v>
      </c>
      <c r="B244">
        <v>14.78499985</v>
      </c>
      <c r="C244">
        <v>0.64590000999999997</v>
      </c>
      <c r="D244">
        <v>591.21899413999995</v>
      </c>
      <c r="E244">
        <v>2.1914999499999999</v>
      </c>
      <c r="F244">
        <v>9.9000003020963209E+37</v>
      </c>
      <c r="G244">
        <v>1.56449997</v>
      </c>
      <c r="H244">
        <v>9.9000003020963209E+37</v>
      </c>
      <c r="J244" s="2">
        <f>TREND(Calibration!$A$2:$A$4,Calibration!$B$2:$B$4,C244)</f>
        <v>430.06023879807668</v>
      </c>
      <c r="K244" s="2">
        <f>TREND(Calibration!$A$2:$A$4,Calibration!$C$2:$C$4,E244)</f>
        <v>868.87918824903147</v>
      </c>
      <c r="L244" s="2">
        <f>TREND(Calibration!$A$2:$A$4,Calibration!$D$2:$D$4,G244)</f>
        <v>600.90767725938474</v>
      </c>
    </row>
    <row r="245" spans="1:12" x14ac:dyDescent="0.25">
      <c r="A245">
        <v>1212804</v>
      </c>
      <c r="B245">
        <v>14.71700001</v>
      </c>
      <c r="C245">
        <v>0.64209998000000001</v>
      </c>
      <c r="D245">
        <v>975.45202637</v>
      </c>
      <c r="E245">
        <v>2.1380000099999998</v>
      </c>
      <c r="F245">
        <v>9.9000003020963209E+37</v>
      </c>
      <c r="G245">
        <v>1.56449997</v>
      </c>
      <c r="H245">
        <v>9.9000003020963209E+37</v>
      </c>
      <c r="J245" s="2">
        <f>TREND(Calibration!$A$2:$A$4,Calibration!$B$2:$B$4,C245)</f>
        <v>427.72383560700962</v>
      </c>
      <c r="K245" s="2">
        <f>TREND(Calibration!$A$2:$A$4,Calibration!$C$2:$C$4,E245)</f>
        <v>847.4137683448281</v>
      </c>
      <c r="L245" s="2">
        <f>TREND(Calibration!$A$2:$A$4,Calibration!$D$2:$D$4,G245)</f>
        <v>600.90767725938474</v>
      </c>
    </row>
    <row r="246" spans="1:12" x14ac:dyDescent="0.25">
      <c r="A246">
        <v>1217804</v>
      </c>
      <c r="B246">
        <v>14.68900013</v>
      </c>
      <c r="C246">
        <v>0.64259999999999995</v>
      </c>
      <c r="D246">
        <v>956.91497803000004</v>
      </c>
      <c r="E246">
        <v>2.2174000700000001</v>
      </c>
      <c r="F246">
        <v>9.9000003020963209E+37</v>
      </c>
      <c r="G246">
        <v>1.5779999499999999</v>
      </c>
      <c r="H246">
        <v>1158.9219970700001</v>
      </c>
      <c r="J246" s="2">
        <f>TREND(Calibration!$A$2:$A$4,Calibration!$B$2:$B$4,C246)</f>
        <v>428.03126694928773</v>
      </c>
      <c r="K246" s="2">
        <f>TREND(Calibration!$A$2:$A$4,Calibration!$C$2:$C$4,E246)</f>
        <v>879.27091862049087</v>
      </c>
      <c r="L246" s="2">
        <f>TREND(Calibration!$A$2:$A$4,Calibration!$D$2:$D$4,G246)</f>
        <v>606.49399290508063</v>
      </c>
    </row>
    <row r="247" spans="1:12" x14ac:dyDescent="0.25">
      <c r="A247">
        <v>1222805</v>
      </c>
      <c r="B247">
        <v>14.652000429999999</v>
      </c>
      <c r="C247">
        <v>0.63889998000000003</v>
      </c>
      <c r="D247">
        <v>544.33197021000001</v>
      </c>
      <c r="E247">
        <v>2.6607999800000002</v>
      </c>
      <c r="F247">
        <v>9.9000003020963209E+37</v>
      </c>
      <c r="G247">
        <v>1.5779999499999999</v>
      </c>
      <c r="H247">
        <v>9.9000003020963209E+37</v>
      </c>
      <c r="J247" s="2">
        <f>TREND(Calibration!$A$2:$A$4,Calibration!$B$2:$B$4,C247)</f>
        <v>425.75635371570485</v>
      </c>
      <c r="K247" s="2">
        <f>TREND(Calibration!$A$2:$A$4,Calibration!$C$2:$C$4,E247)</f>
        <v>1057.1732724107187</v>
      </c>
      <c r="L247" s="2">
        <f>TREND(Calibration!$A$2:$A$4,Calibration!$D$2:$D$4,G247)</f>
        <v>606.49399290508063</v>
      </c>
    </row>
    <row r="248" spans="1:12" x14ac:dyDescent="0.25">
      <c r="A248">
        <v>1227805</v>
      </c>
      <c r="B248">
        <v>14.5909996</v>
      </c>
      <c r="C248">
        <v>0.64209998000000001</v>
      </c>
      <c r="D248">
        <v>638.28302001999998</v>
      </c>
      <c r="E248">
        <v>2.6802001</v>
      </c>
      <c r="F248">
        <v>9.9000003020963209E+37</v>
      </c>
      <c r="G248">
        <v>1.5785000300000001</v>
      </c>
      <c r="H248">
        <v>939.38897704999999</v>
      </c>
      <c r="J248" s="2">
        <f>TREND(Calibration!$A$2:$A$4,Calibration!$B$2:$B$4,C248)</f>
        <v>427.72383560700962</v>
      </c>
      <c r="K248" s="2">
        <f>TREND(Calibration!$A$2:$A$4,Calibration!$C$2:$C$4,E248)</f>
        <v>1064.9570516447127</v>
      </c>
      <c r="L248" s="2">
        <f>TREND(Calibration!$A$2:$A$4,Calibration!$D$2:$D$4,G248)</f>
        <v>606.70092689521255</v>
      </c>
    </row>
    <row r="249" spans="1:12" x14ac:dyDescent="0.25">
      <c r="A249">
        <v>1232805</v>
      </c>
      <c r="B249">
        <v>14.49800014</v>
      </c>
      <c r="C249">
        <v>0.64209998000000001</v>
      </c>
      <c r="D249">
        <v>246.35800171</v>
      </c>
      <c r="E249">
        <v>2.71320009</v>
      </c>
      <c r="F249">
        <v>9.9000003020963209E+37</v>
      </c>
      <c r="G249">
        <v>1.5666999800000001</v>
      </c>
      <c r="H249">
        <v>1303.65002441</v>
      </c>
      <c r="J249" s="2">
        <f>TREND(Calibration!$A$2:$A$4,Calibration!$B$2:$B$4,C249)</f>
        <v>427.72383560700962</v>
      </c>
      <c r="K249" s="2">
        <f>TREND(Calibration!$A$2:$A$4,Calibration!$C$2:$C$4,E249)</f>
        <v>1078.1974149457653</v>
      </c>
      <c r="L249" s="2">
        <f>TREND(Calibration!$A$2:$A$4,Calibration!$D$2:$D$4,G249)</f>
        <v>601.81804529575879</v>
      </c>
    </row>
    <row r="250" spans="1:12" x14ac:dyDescent="0.25">
      <c r="A250">
        <v>1237804</v>
      </c>
      <c r="B250">
        <v>14.44999981</v>
      </c>
      <c r="C250">
        <v>0.63829999999999998</v>
      </c>
      <c r="D250">
        <v>1293.29504395</v>
      </c>
      <c r="E250">
        <v>3.0896000899999998</v>
      </c>
      <c r="F250">
        <v>9.9000003020963209E+37</v>
      </c>
      <c r="G250">
        <v>1.5613000399999999</v>
      </c>
      <c r="H250">
        <v>9.9000003020963209E+37</v>
      </c>
      <c r="J250" s="2">
        <f>TREND(Calibration!$A$2:$A$4,Calibration!$B$2:$B$4,C250)</f>
        <v>425.38746315784698</v>
      </c>
      <c r="K250" s="2">
        <f>TREND(Calibration!$A$2:$A$4,Calibration!$C$2:$C$4,E250)</f>
        <v>1229.2178469675978</v>
      </c>
      <c r="L250" s="2">
        <f>TREND(Calibration!$A$2:$A$4,Calibration!$D$2:$D$4,G250)</f>
        <v>599.58354055517248</v>
      </c>
    </row>
    <row r="251" spans="1:12" x14ac:dyDescent="0.25">
      <c r="A251">
        <v>1242805</v>
      </c>
      <c r="B251">
        <v>14.39500046</v>
      </c>
      <c r="C251">
        <v>0.63559997000000001</v>
      </c>
      <c r="D251">
        <v>503.63900756999999</v>
      </c>
      <c r="E251">
        <v>2.7179999399999999</v>
      </c>
      <c r="F251">
        <v>9.9000003020963209E+37</v>
      </c>
      <c r="G251">
        <v>1.5687999699999999</v>
      </c>
      <c r="H251">
        <v>9.9000003020963209E+37</v>
      </c>
      <c r="J251" s="2">
        <f>TREND(Calibration!$A$2:$A$4,Calibration!$B$2:$B$4,C251)</f>
        <v>423.72738186691589</v>
      </c>
      <c r="K251" s="2">
        <f>TREND(Calibration!$A$2:$A$4,Calibration!$C$2:$C$4,E251)</f>
        <v>1080.1232263714826</v>
      </c>
      <c r="L251" s="2">
        <f>TREND(Calibration!$A$2:$A$4,Calibration!$D$2:$D$4,G251)</f>
        <v>602.68702487889914</v>
      </c>
    </row>
    <row r="252" spans="1:12" x14ac:dyDescent="0.25">
      <c r="A252">
        <v>1247805</v>
      </c>
      <c r="B252">
        <v>14.32900047</v>
      </c>
      <c r="C252">
        <v>0.63669997</v>
      </c>
      <c r="D252">
        <v>428.98498534999999</v>
      </c>
      <c r="E252">
        <v>2.53600001</v>
      </c>
      <c r="F252">
        <v>9.9000003020963209E+37</v>
      </c>
      <c r="G252">
        <v>1.5687999699999999</v>
      </c>
      <c r="H252">
        <v>9.9000003020963209E+37</v>
      </c>
      <c r="J252" s="2">
        <f>TREND(Calibration!$A$2:$A$4,Calibration!$B$2:$B$4,C252)</f>
        <v>424.40370376705192</v>
      </c>
      <c r="K252" s="2">
        <f>TREND(Calibration!$A$2:$A$4,Calibration!$C$2:$C$4,E252)</f>
        <v>1007.1006226080838</v>
      </c>
      <c r="L252" s="2">
        <f>TREND(Calibration!$A$2:$A$4,Calibration!$D$2:$D$4,G252)</f>
        <v>602.68702487889914</v>
      </c>
    </row>
    <row r="253" spans="1:12" x14ac:dyDescent="0.25">
      <c r="A253">
        <v>1252804</v>
      </c>
      <c r="B253">
        <v>14.385000229999999</v>
      </c>
      <c r="C253">
        <v>0.63669997</v>
      </c>
      <c r="D253">
        <v>551.88098145000004</v>
      </c>
      <c r="E253">
        <v>2.6991000199999999</v>
      </c>
      <c r="F253">
        <v>9.9000003020963209E+37</v>
      </c>
      <c r="G253">
        <v>1.5748000099999999</v>
      </c>
      <c r="H253">
        <v>9.9000003020963209E+37</v>
      </c>
      <c r="J253" s="2">
        <f>TREND(Calibration!$A$2:$A$4,Calibration!$B$2:$B$4,C253)</f>
        <v>424.40370376705192</v>
      </c>
      <c r="K253" s="2">
        <f>TREND(Calibration!$A$2:$A$4,Calibration!$C$2:$C$4,E253)</f>
        <v>1072.5401390080976</v>
      </c>
      <c r="L253" s="2">
        <f>TREND(Calibration!$A$2:$A$4,Calibration!$D$2:$D$4,G253)</f>
        <v>605.16985206285062</v>
      </c>
    </row>
    <row r="254" spans="1:12" x14ac:dyDescent="0.25">
      <c r="A254">
        <v>1257805</v>
      </c>
      <c r="B254">
        <v>14.38099957</v>
      </c>
      <c r="C254">
        <v>0.63990002999999995</v>
      </c>
      <c r="D254">
        <v>643.46600341999999</v>
      </c>
      <c r="E254">
        <v>2.42639995</v>
      </c>
      <c r="F254">
        <v>9.9000003020963209E+37</v>
      </c>
      <c r="G254">
        <v>1.57529998</v>
      </c>
      <c r="H254">
        <v>9.9000003020963209E+37</v>
      </c>
      <c r="J254" s="2">
        <f>TREND(Calibration!$A$2:$A$4,Calibration!$B$2:$B$4,C254)</f>
        <v>426.37122254864209</v>
      </c>
      <c r="K254" s="2">
        <f>TREND(Calibration!$A$2:$A$4,Calibration!$C$2:$C$4,E254)</f>
        <v>963.12653012450573</v>
      </c>
      <c r="L254" s="2">
        <f>TREND(Calibration!$A$2:$A$4,Calibration!$D$2:$D$4,G254)</f>
        <v>605.37674053478759</v>
      </c>
    </row>
    <row r="255" spans="1:12" x14ac:dyDescent="0.25">
      <c r="A255">
        <v>1262804</v>
      </c>
      <c r="B255">
        <v>14.333000180000001</v>
      </c>
      <c r="C255">
        <v>0.64429997999999999</v>
      </c>
      <c r="D255">
        <v>723.25701904000005</v>
      </c>
      <c r="E255">
        <v>2.95939994</v>
      </c>
      <c r="F255">
        <v>9.9000003020963209E+37</v>
      </c>
      <c r="G255">
        <v>1.5677000299999999</v>
      </c>
      <c r="H255">
        <v>1097.8680419899999</v>
      </c>
      <c r="J255" s="2">
        <f>TREND(Calibration!$A$2:$A$4,Calibration!$B$2:$B$4,C255)</f>
        <v>429.07647940728162</v>
      </c>
      <c r="K255" s="2">
        <f>TREND(Calibration!$A$2:$A$4,Calibration!$C$2:$C$4,E255)</f>
        <v>1176.978519384422</v>
      </c>
      <c r="L255" s="2">
        <f>TREND(Calibration!$A$2:$A$4,Calibration!$D$2:$D$4,G255)</f>
        <v>602.23186775782733</v>
      </c>
    </row>
    <row r="256" spans="1:12" x14ac:dyDescent="0.25">
      <c r="A256">
        <v>1267805</v>
      </c>
      <c r="B256">
        <v>14.307000159999999</v>
      </c>
      <c r="C256">
        <v>0.64910000999999995</v>
      </c>
      <c r="D256">
        <v>973.36102295000001</v>
      </c>
      <c r="E256">
        <v>2.7083001100000001</v>
      </c>
      <c r="F256">
        <v>9.9000003020963209E+37</v>
      </c>
      <c r="G256">
        <v>1.5656000400000001</v>
      </c>
      <c r="H256">
        <v>9.9000003020963209E+37</v>
      </c>
      <c r="J256" s="2">
        <f>TREND(Calibration!$A$2:$A$4,Calibration!$B$2:$B$4,C256)</f>
        <v>432.02772068938145</v>
      </c>
      <c r="K256" s="2">
        <f>TREND(Calibration!$A$2:$A$4,Calibration!$C$2:$C$4,E256)</f>
        <v>1076.2314290358336</v>
      </c>
      <c r="L256" s="2">
        <f>TREND(Calibration!$A$2:$A$4,Calibration!$D$2:$D$4,G256)</f>
        <v>601.36288817468699</v>
      </c>
    </row>
    <row r="257" spans="1:12" x14ac:dyDescent="0.25">
      <c r="A257">
        <v>1272806</v>
      </c>
      <c r="B257">
        <v>14.25399971</v>
      </c>
      <c r="C257">
        <v>0.64209998000000001</v>
      </c>
      <c r="D257">
        <v>9.9000003020963209E+37</v>
      </c>
      <c r="E257">
        <v>2.52139997</v>
      </c>
      <c r="F257">
        <v>1358.4250488299999</v>
      </c>
      <c r="G257">
        <v>1.56939995</v>
      </c>
      <c r="H257">
        <v>9.9000003020963209E+37</v>
      </c>
      <c r="J257" s="2">
        <f>TREND(Calibration!$A$2:$A$4,Calibration!$B$2:$B$4,C257)</f>
        <v>427.72383560700962</v>
      </c>
      <c r="K257" s="2">
        <f>TREND(Calibration!$A$2:$A$4,Calibration!$C$2:$C$4,E257)</f>
        <v>1001.2427470811549</v>
      </c>
      <c r="L257" s="2">
        <f>TREND(Calibration!$A$2:$A$4,Calibration!$D$2:$D$4,G257)</f>
        <v>602.93529766605184</v>
      </c>
    </row>
    <row r="258" spans="1:12" x14ac:dyDescent="0.25">
      <c r="A258">
        <v>1277804</v>
      </c>
      <c r="B258">
        <v>14.20300007</v>
      </c>
      <c r="C258">
        <v>0.65399998000000004</v>
      </c>
      <c r="D258">
        <v>697.70697021000001</v>
      </c>
      <c r="E258">
        <v>2.3584001099999998</v>
      </c>
      <c r="F258">
        <v>9.9000003020963209E+37</v>
      </c>
      <c r="G258">
        <v>1.5834000100000001</v>
      </c>
      <c r="H258">
        <v>1196.3380127</v>
      </c>
      <c r="J258" s="2">
        <f>TREND(Calibration!$A$2:$A$4,Calibration!$B$2:$B$4,C258)</f>
        <v>435.0404088902992</v>
      </c>
      <c r="K258" s="2">
        <f>TREND(Calibration!$A$2:$A$4,Calibration!$C$2:$C$4,E258)</f>
        <v>935.84341318982047</v>
      </c>
      <c r="L258" s="2">
        <f>TREND(Calibration!$A$2:$A$4,Calibration!$D$2:$D$4,G258)</f>
        <v>608.72854730187964</v>
      </c>
    </row>
    <row r="259" spans="1:12" x14ac:dyDescent="0.25">
      <c r="A259">
        <v>1282805</v>
      </c>
      <c r="B259">
        <v>14.114999770000001</v>
      </c>
      <c r="C259">
        <v>0.64800000000000002</v>
      </c>
      <c r="D259">
        <v>9.9000003020963209E+37</v>
      </c>
      <c r="E259">
        <v>2.5571000599999998</v>
      </c>
      <c r="F259">
        <v>9.9000003020963209E+37</v>
      </c>
      <c r="G259">
        <v>1.5801999600000001</v>
      </c>
      <c r="H259">
        <v>9.9000003020963209E+37</v>
      </c>
      <c r="J259" s="2">
        <f>TREND(Calibration!$A$2:$A$4,Calibration!$B$2:$B$4,C259)</f>
        <v>431.35139264086456</v>
      </c>
      <c r="K259" s="2">
        <f>TREND(Calibration!$A$2:$A$4,Calibration!$C$2:$C$4,E259)</f>
        <v>1015.5664532847104</v>
      </c>
      <c r="L259" s="2">
        <f>TREND(Calibration!$A$2:$A$4,Calibration!$D$2:$D$4,G259)</f>
        <v>607.40436094145468</v>
      </c>
    </row>
    <row r="260" spans="1:12" x14ac:dyDescent="0.25">
      <c r="A260">
        <v>1287805</v>
      </c>
      <c r="B260">
        <v>14.13700008</v>
      </c>
      <c r="C260">
        <v>0.64160001</v>
      </c>
      <c r="D260">
        <v>725.32397461000005</v>
      </c>
      <c r="E260">
        <v>2.38100004</v>
      </c>
      <c r="F260">
        <v>9.9000003020963209E+37</v>
      </c>
      <c r="G260">
        <v>1.5742000300000001</v>
      </c>
      <c r="H260">
        <v>9.9000003020963209E+37</v>
      </c>
      <c r="J260" s="2">
        <f>TREND(Calibration!$A$2:$A$4,Calibration!$B$2:$B$4,C260)</f>
        <v>427.41643500663594</v>
      </c>
      <c r="K260" s="2">
        <f>TREND(Calibration!$A$2:$A$4,Calibration!$C$2:$C$4,E260)</f>
        <v>944.91103059753357</v>
      </c>
      <c r="L260" s="2">
        <f>TREND(Calibration!$A$2:$A$4,Calibration!$D$2:$D$4,G260)</f>
        <v>604.92157927569815</v>
      </c>
    </row>
    <row r="261" spans="1:12" x14ac:dyDescent="0.25">
      <c r="A261">
        <v>1292805</v>
      </c>
      <c r="B261">
        <v>14.114999770000001</v>
      </c>
      <c r="C261">
        <v>0.64319998</v>
      </c>
      <c r="D261">
        <v>791.27697753999996</v>
      </c>
      <c r="E261">
        <v>2.6440000499999998</v>
      </c>
      <c r="F261">
        <v>9.9000003020963209E+37</v>
      </c>
      <c r="G261">
        <v>1.5730999699999999</v>
      </c>
      <c r="H261">
        <v>1071.9360351600001</v>
      </c>
      <c r="J261" s="2">
        <f>TREND(Calibration!$A$2:$A$4,Calibration!$B$2:$B$4,C261)</f>
        <v>428.40015750714559</v>
      </c>
      <c r="K261" s="2">
        <f>TREND(Calibration!$A$2:$A$4,Calibration!$C$2:$C$4,E261)</f>
        <v>1050.4327498641283</v>
      </c>
      <c r="L261" s="2">
        <f>TREND(Calibration!$A$2:$A$4,Calibration!$D$2:$D$4,G261)</f>
        <v>604.46637249841365</v>
      </c>
    </row>
    <row r="262" spans="1:12" x14ac:dyDescent="0.25">
      <c r="A262">
        <v>1297804</v>
      </c>
      <c r="B262">
        <v>14.10499954</v>
      </c>
      <c r="C262">
        <v>0.64969999</v>
      </c>
      <c r="D262">
        <v>817.65399170000001</v>
      </c>
      <c r="E262">
        <v>2.4328999499999999</v>
      </c>
      <c r="F262">
        <v>9.9000003020963209E+37</v>
      </c>
      <c r="G262">
        <v>1.56830001</v>
      </c>
      <c r="H262">
        <v>9.9000003020963209E+37</v>
      </c>
      <c r="J262" s="2">
        <f>TREND(Calibration!$A$2:$A$4,Calibration!$B$2:$B$4,C262)</f>
        <v>432.39661124723932</v>
      </c>
      <c r="K262" s="2">
        <f>TREND(Calibration!$A$2:$A$4,Calibration!$C$2:$C$4,E262)</f>
        <v>965.73448126197093</v>
      </c>
      <c r="L262" s="2">
        <f>TREND(Calibration!$A$2:$A$4,Calibration!$D$2:$D$4,G262)</f>
        <v>602.48014054498003</v>
      </c>
    </row>
    <row r="263" spans="1:12" x14ac:dyDescent="0.25">
      <c r="A263">
        <v>1302805</v>
      </c>
      <c r="B263">
        <v>14.086000439999999</v>
      </c>
      <c r="C263">
        <v>0.64969999</v>
      </c>
      <c r="D263">
        <v>9.9000003020963209E+37</v>
      </c>
      <c r="E263">
        <v>2.2952001100000001</v>
      </c>
      <c r="F263">
        <v>9.9000003020963209E+37</v>
      </c>
      <c r="G263">
        <v>1.57149994</v>
      </c>
      <c r="H263">
        <v>9.9000003020963209E+37</v>
      </c>
      <c r="J263" s="2">
        <f>TREND(Calibration!$A$2:$A$4,Calibration!$B$2:$B$4,C263)</f>
        <v>432.39661124723932</v>
      </c>
      <c r="K263" s="2">
        <f>TREND(Calibration!$A$2:$A$4,Calibration!$C$2:$C$4,E263)</f>
        <v>910.48610366862022</v>
      </c>
      <c r="L263" s="2">
        <f>TREND(Calibration!$A$2:$A$4,Calibration!$D$2:$D$4,G263)</f>
        <v>603.8042772491923</v>
      </c>
    </row>
    <row r="264" spans="1:12" x14ac:dyDescent="0.25">
      <c r="A264">
        <v>1307804</v>
      </c>
      <c r="B264">
        <v>14.05000019</v>
      </c>
      <c r="C264">
        <v>0.64639997000000005</v>
      </c>
      <c r="D264">
        <v>9.9000003020963209E+37</v>
      </c>
      <c r="E264">
        <v>2.57870007</v>
      </c>
      <c r="F264">
        <v>9.9000003020963209E+37</v>
      </c>
      <c r="G264">
        <v>1.57579994</v>
      </c>
      <c r="H264">
        <v>9.9000003020963209E+37</v>
      </c>
      <c r="J264" s="2">
        <f>TREND(Calibration!$A$2:$A$4,Calibration!$B$2:$B$4,C264)</f>
        <v>430.3676332500695</v>
      </c>
      <c r="K264" s="2">
        <f>TREND(Calibration!$A$2:$A$4,Calibration!$C$2:$C$4,E264)</f>
        <v>1024.2328795383658</v>
      </c>
      <c r="L264" s="2">
        <f>TREND(Calibration!$A$2:$A$4,Calibration!$D$2:$D$4,G264)</f>
        <v>605.58362486870681</v>
      </c>
    </row>
    <row r="265" spans="1:12" x14ac:dyDescent="0.25">
      <c r="A265">
        <v>1312806</v>
      </c>
      <c r="B265">
        <v>14.001000400000001</v>
      </c>
      <c r="C265">
        <v>0.64749997999999997</v>
      </c>
      <c r="D265">
        <v>9.9000003020963209E+37</v>
      </c>
      <c r="E265">
        <v>2.3303000900000002</v>
      </c>
      <c r="F265">
        <v>1164.7449951200001</v>
      </c>
      <c r="G265">
        <v>1.59099996</v>
      </c>
      <c r="H265">
        <v>9.9000003020963209E+37</v>
      </c>
      <c r="J265" s="2">
        <f>TREND(Calibration!$A$2:$A$4,Calibration!$B$2:$B$4,C265)</f>
        <v>431.04396129858634</v>
      </c>
      <c r="K265" s="2">
        <f>TREND(Calibration!$A$2:$A$4,Calibration!$C$2:$C$4,E265)</f>
        <v>924.56903178646746</v>
      </c>
      <c r="L265" s="2">
        <f>TREND(Calibration!$A$2:$A$4,Calibration!$D$2:$D$4,G265)</f>
        <v>611.87342007883979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14.036999700000001</v>
      </c>
      <c r="C2">
        <v>0.64529996999999995</v>
      </c>
      <c r="D2">
        <v>362.07501221000001</v>
      </c>
      <c r="E2">
        <v>2.2767999200000002</v>
      </c>
      <c r="F2">
        <v>9.9000003020963209E+37</v>
      </c>
      <c r="G2">
        <v>1.5915000399999999</v>
      </c>
      <c r="H2">
        <v>873.87902831999997</v>
      </c>
      <c r="J2" s="2">
        <f>TREND(Calibration!$A$2:$A$4,Calibration!$B$2:$B$4,C2)</f>
        <v>429.69131134993341</v>
      </c>
      <c r="K2" s="2">
        <f>TREND(Calibration!$A$2:$A$4,Calibration!$C$2:$C$4,E2)</f>
        <v>903.10351960091623</v>
      </c>
      <c r="L2" s="2">
        <f>TREND(Calibration!$A$2:$A$4,Calibration!$D$2:$D$4,G2)</f>
        <v>612.08035406897147</v>
      </c>
      <c r="N2" s="2">
        <f>AVERAGE(J2:J121)</f>
        <v>426.90969595549069</v>
      </c>
    </row>
    <row r="3" spans="1:14" x14ac:dyDescent="0.25">
      <c r="A3">
        <v>5090</v>
      </c>
      <c r="B3">
        <v>14.04300022</v>
      </c>
      <c r="C3">
        <v>0.64319998</v>
      </c>
      <c r="D3">
        <v>1153.9379882799999</v>
      </c>
      <c r="E3">
        <v>2.75259995</v>
      </c>
      <c r="F3">
        <v>9.9000003020963209E+37</v>
      </c>
      <c r="G3">
        <v>1.58179998</v>
      </c>
      <c r="H3">
        <v>9.9000003020963209E+37</v>
      </c>
      <c r="J3" s="2">
        <f>TREND(Calibration!$A$2:$A$4,Calibration!$B$2:$B$4,C3)</f>
        <v>428.40015750714559</v>
      </c>
      <c r="K3" s="2">
        <f>TREND(Calibration!$A$2:$A$4,Calibration!$C$2:$C$4,E3)</f>
        <v>1094.0055549000685</v>
      </c>
      <c r="L3" s="2">
        <f>TREND(Calibration!$A$2:$A$4,Calibration!$D$2:$D$4,G3)</f>
        <v>608.06645205265829</v>
      </c>
    </row>
    <row r="4" spans="1:14" x14ac:dyDescent="0.25">
      <c r="A4">
        <v>10091</v>
      </c>
      <c r="B4">
        <v>14.00399971</v>
      </c>
      <c r="C4">
        <v>0.64529996999999995</v>
      </c>
      <c r="D4">
        <v>1229.2409668</v>
      </c>
      <c r="E4">
        <v>3.02099991</v>
      </c>
      <c r="F4">
        <v>9.9000003020963209E+37</v>
      </c>
      <c r="G4">
        <v>1.5704</v>
      </c>
      <c r="H4">
        <v>9.9000003020963209E+37</v>
      </c>
      <c r="J4" s="2">
        <f>TREND(Calibration!$A$2:$A$4,Calibration!$B$2:$B$4,C4)</f>
        <v>429.69131134993341</v>
      </c>
      <c r="K4" s="2">
        <f>TREND(Calibration!$A$2:$A$4,Calibration!$C$2:$C$4,E4)</f>
        <v>1201.6938596658565</v>
      </c>
      <c r="L4" s="2">
        <f>TREND(Calibration!$A$2:$A$4,Calibration!$D$2:$D$4,G4)</f>
        <v>603.34912012812049</v>
      </c>
    </row>
    <row r="5" spans="1:14" x14ac:dyDescent="0.25">
      <c r="A5">
        <v>15092</v>
      </c>
      <c r="B5">
        <v>13.977999690000001</v>
      </c>
      <c r="C5">
        <v>0.63829999999999998</v>
      </c>
      <c r="D5">
        <v>9.9000003020963209E+37</v>
      </c>
      <c r="E5">
        <v>2.0759000799999998</v>
      </c>
      <c r="F5">
        <v>677.62799071999996</v>
      </c>
      <c r="G5">
        <v>1.57749999</v>
      </c>
      <c r="H5">
        <v>9.9000003020963209E+37</v>
      </c>
      <c r="J5" s="2">
        <f>TREND(Calibration!$A$2:$A$4,Calibration!$B$2:$B$4,C5)</f>
        <v>425.38746315784698</v>
      </c>
      <c r="K5" s="2">
        <f>TREND(Calibration!$A$2:$A$4,Calibration!$C$2:$C$4,E5)</f>
        <v>822.49783248636493</v>
      </c>
      <c r="L5" s="2">
        <f>TREND(Calibration!$A$2:$A$4,Calibration!$D$2:$D$4,G5)</f>
        <v>606.28710857116153</v>
      </c>
    </row>
    <row r="6" spans="1:14" x14ac:dyDescent="0.25">
      <c r="A6">
        <v>20093</v>
      </c>
      <c r="B6">
        <v>13.920000079999999</v>
      </c>
      <c r="C6">
        <v>0.64429997999999999</v>
      </c>
      <c r="D6">
        <v>1127.91894531</v>
      </c>
      <c r="E6">
        <v>2.2081999799999998</v>
      </c>
      <c r="F6">
        <v>707.09002685999997</v>
      </c>
      <c r="G6">
        <v>1.5791000100000001</v>
      </c>
      <c r="H6">
        <v>9.9000003020963209E+37</v>
      </c>
      <c r="J6" s="2">
        <f>TREND(Calibration!$A$2:$A$4,Calibration!$B$2:$B$4,C6)</f>
        <v>429.07647940728162</v>
      </c>
      <c r="K6" s="2">
        <f>TREND(Calibration!$A$2:$A$4,Calibration!$C$2:$C$4,E6)</f>
        <v>875.57962859275506</v>
      </c>
      <c r="L6" s="2">
        <f>TREND(Calibration!$A$2:$A$4,Calibration!$D$2:$D$4,G6)</f>
        <v>606.94919968236513</v>
      </c>
    </row>
    <row r="7" spans="1:14" x14ac:dyDescent="0.25">
      <c r="A7">
        <v>25093</v>
      </c>
      <c r="B7">
        <v>13.897000309999999</v>
      </c>
      <c r="C7">
        <v>0.64529996999999995</v>
      </c>
      <c r="D7">
        <v>598.81799316000001</v>
      </c>
      <c r="E7">
        <v>2.1342001000000002</v>
      </c>
      <c r="F7">
        <v>770.86999512</v>
      </c>
      <c r="G7">
        <v>1.5709999800000001</v>
      </c>
      <c r="H7">
        <v>9.9000003020963209E+37</v>
      </c>
      <c r="J7" s="2">
        <f>TREND(Calibration!$A$2:$A$4,Calibration!$B$2:$B$4,C7)</f>
        <v>429.69131134993341</v>
      </c>
      <c r="K7" s="2">
        <f>TREND(Calibration!$A$2:$A$4,Calibration!$C$2:$C$4,E7)</f>
        <v>845.88915609763353</v>
      </c>
      <c r="L7" s="2">
        <f>TREND(Calibration!$A$2:$A$4,Calibration!$D$2:$D$4,G7)</f>
        <v>603.59739291527319</v>
      </c>
    </row>
    <row r="8" spans="1:14" x14ac:dyDescent="0.25">
      <c r="A8">
        <v>30095</v>
      </c>
      <c r="B8">
        <v>13.852000240000001</v>
      </c>
      <c r="C8">
        <v>0.65399998000000004</v>
      </c>
      <c r="D8">
        <v>605.00500488</v>
      </c>
      <c r="E8">
        <v>2.4798998800000001</v>
      </c>
      <c r="F8">
        <v>9.9000003020963209E+37</v>
      </c>
      <c r="G8">
        <v>1.5785000300000001</v>
      </c>
      <c r="H8">
        <v>9.9000003020963209E+37</v>
      </c>
      <c r="J8" s="2">
        <f>TREND(Calibration!$A$2:$A$4,Calibration!$B$2:$B$4,C8)</f>
        <v>435.0404088902992</v>
      </c>
      <c r="K8" s="2">
        <f>TREND(Calibration!$A$2:$A$4,Calibration!$C$2:$C$4,E8)</f>
        <v>984.59194601647653</v>
      </c>
      <c r="L8" s="2">
        <f>TREND(Calibration!$A$2:$A$4,Calibration!$D$2:$D$4,G8)</f>
        <v>606.70092689521255</v>
      </c>
    </row>
    <row r="9" spans="1:14" x14ac:dyDescent="0.25">
      <c r="A9">
        <v>35095</v>
      </c>
      <c r="B9">
        <v>13.803000450000001</v>
      </c>
      <c r="C9">
        <v>0.64370000000000005</v>
      </c>
      <c r="D9">
        <v>1094.8139648399999</v>
      </c>
      <c r="E9">
        <v>2.6322000000000001</v>
      </c>
      <c r="F9">
        <v>1313.9670410199999</v>
      </c>
      <c r="G9">
        <v>1.5915000399999999</v>
      </c>
      <c r="H9">
        <v>9.9000003020963209E+37</v>
      </c>
      <c r="J9" s="2">
        <f>TREND(Calibration!$A$2:$A$4,Calibration!$B$2:$B$4,C9)</f>
        <v>428.70758884942381</v>
      </c>
      <c r="K9" s="2">
        <f>TREND(Calibration!$A$2:$A$4,Calibration!$C$2:$C$4,E9)</f>
        <v>1045.6982954303367</v>
      </c>
      <c r="L9" s="2">
        <f>TREND(Calibration!$A$2:$A$4,Calibration!$D$2:$D$4,G9)</f>
        <v>612.08035406897147</v>
      </c>
    </row>
    <row r="10" spans="1:14" x14ac:dyDescent="0.25">
      <c r="A10">
        <v>40096</v>
      </c>
      <c r="B10">
        <v>13.80000019</v>
      </c>
      <c r="C10">
        <v>0.64480000999999998</v>
      </c>
      <c r="D10">
        <v>302.59500121999997</v>
      </c>
      <c r="E10">
        <v>2.45120001</v>
      </c>
      <c r="F10">
        <v>9.9000003020963209E+37</v>
      </c>
      <c r="G10">
        <v>1.6011999800000001</v>
      </c>
      <c r="H10">
        <v>9.9000003020963209E+37</v>
      </c>
      <c r="J10" s="2">
        <f>TREND(Calibration!$A$2:$A$4,Calibration!$B$2:$B$4,C10)</f>
        <v>429.38391689794071</v>
      </c>
      <c r="K10" s="2">
        <f>TREND(Calibration!$A$2:$A$4,Calibration!$C$2:$C$4,E10)</f>
        <v>973.07689084546041</v>
      </c>
      <c r="L10" s="2">
        <f>TREND(Calibration!$A$2:$A$4,Calibration!$D$2:$D$4,G10)</f>
        <v>616.0942064290723</v>
      </c>
    </row>
    <row r="11" spans="1:14" x14ac:dyDescent="0.25">
      <c r="A11">
        <v>45096</v>
      </c>
      <c r="B11">
        <v>13.73499966</v>
      </c>
      <c r="C11">
        <v>0.64800000000000002</v>
      </c>
      <c r="D11">
        <v>1175.3079834</v>
      </c>
      <c r="E11">
        <v>2.2000999499999998</v>
      </c>
      <c r="F11">
        <v>1313.9219970700001</v>
      </c>
      <c r="G11">
        <v>1.6038999599999999</v>
      </c>
      <c r="H11">
        <v>9.9000003020963209E+37</v>
      </c>
      <c r="J11" s="2">
        <f>TREND(Calibration!$A$2:$A$4,Calibration!$B$2:$B$4,C11)</f>
        <v>431.35139264086456</v>
      </c>
      <c r="K11" s="2">
        <f>TREND(Calibration!$A$2:$A$4,Calibration!$C$2:$C$4,E11)</f>
        <v>872.32970821552385</v>
      </c>
      <c r="L11" s="2">
        <f>TREND(Calibration!$A$2:$A$4,Calibration!$D$2:$D$4,G11)</f>
        <v>617.21146293738298</v>
      </c>
    </row>
    <row r="12" spans="1:14" x14ac:dyDescent="0.25">
      <c r="A12">
        <v>50096</v>
      </c>
      <c r="B12">
        <v>13.744999890000001</v>
      </c>
      <c r="C12">
        <v>0.64209998000000001</v>
      </c>
      <c r="D12">
        <v>691.93200683999999</v>
      </c>
      <c r="E12">
        <v>2.1774001100000002</v>
      </c>
      <c r="F12">
        <v>1356.36901855</v>
      </c>
      <c r="G12">
        <v>1.6011999800000001</v>
      </c>
      <c r="H12">
        <v>9.9000003020963209E+37</v>
      </c>
      <c r="J12" s="2">
        <f>TREND(Calibration!$A$2:$A$4,Calibration!$B$2:$B$4,C12)</f>
        <v>427.72383560700962</v>
      </c>
      <c r="K12" s="2">
        <f>TREND(Calibration!$A$2:$A$4,Calibration!$C$2:$C$4,E12)</f>
        <v>863.22200459271198</v>
      </c>
      <c r="L12" s="2">
        <f>TREND(Calibration!$A$2:$A$4,Calibration!$D$2:$D$4,G12)</f>
        <v>616.0942064290723</v>
      </c>
    </row>
    <row r="13" spans="1:14" x14ac:dyDescent="0.25">
      <c r="A13">
        <v>55096</v>
      </c>
      <c r="B13">
        <v>13.755000109999999</v>
      </c>
      <c r="C13">
        <v>0.64099996999999997</v>
      </c>
      <c r="D13">
        <v>682.27697753999996</v>
      </c>
      <c r="E13">
        <v>2.1807000599999999</v>
      </c>
      <c r="F13">
        <v>1102.5460205100001</v>
      </c>
      <c r="G13">
        <v>1.5903999799999999</v>
      </c>
      <c r="H13">
        <v>9.9000003020963209E+37</v>
      </c>
      <c r="J13" s="2">
        <f>TREND(Calibration!$A$2:$A$4,Calibration!$B$2:$B$4,C13)</f>
        <v>427.04750755849267</v>
      </c>
      <c r="K13" s="2">
        <f>TREND(Calibration!$A$2:$A$4,Calibration!$C$2:$C$4,E13)</f>
        <v>864.54602126287773</v>
      </c>
      <c r="L13" s="2">
        <f>TREND(Calibration!$A$2:$A$4,Calibration!$D$2:$D$4,G13)</f>
        <v>611.62514729168709</v>
      </c>
    </row>
    <row r="14" spans="1:14" x14ac:dyDescent="0.25">
      <c r="A14">
        <v>60097</v>
      </c>
      <c r="B14">
        <v>13.76399994</v>
      </c>
      <c r="C14">
        <v>0.64370000000000005</v>
      </c>
      <c r="D14">
        <v>803.45599364999998</v>
      </c>
      <c r="E14">
        <v>2.45930004</v>
      </c>
      <c r="F14">
        <v>1121.2039794899999</v>
      </c>
      <c r="G14">
        <v>1.58070004</v>
      </c>
      <c r="H14">
        <v>9.9000003020963209E+37</v>
      </c>
      <c r="J14" s="2">
        <f>TREND(Calibration!$A$2:$A$4,Calibration!$B$2:$B$4,C14)</f>
        <v>428.70758884942381</v>
      </c>
      <c r="K14" s="2">
        <f>TREND(Calibration!$A$2:$A$4,Calibration!$C$2:$C$4,E14)</f>
        <v>976.32681122269162</v>
      </c>
      <c r="L14" s="2">
        <f>TREND(Calibration!$A$2:$A$4,Calibration!$D$2:$D$4,G14)</f>
        <v>607.61129493158649</v>
      </c>
    </row>
    <row r="15" spans="1:14" x14ac:dyDescent="0.25">
      <c r="A15">
        <v>65097</v>
      </c>
      <c r="B15">
        <v>13.75800037</v>
      </c>
      <c r="C15">
        <v>0.64700000999999996</v>
      </c>
      <c r="D15">
        <v>408.95498657000002</v>
      </c>
      <c r="E15">
        <v>2.42639995</v>
      </c>
      <c r="F15">
        <v>9.9000003020963209E+37</v>
      </c>
      <c r="G15">
        <v>1.5829000499999999</v>
      </c>
      <c r="H15">
        <v>1084.7010498</v>
      </c>
      <c r="J15" s="2">
        <f>TREND(Calibration!$A$2:$A$4,Calibration!$B$2:$B$4,C15)</f>
        <v>430.73656069821271</v>
      </c>
      <c r="K15" s="2">
        <f>TREND(Calibration!$A$2:$A$4,Calibration!$C$2:$C$4,E15)</f>
        <v>963.12653012450573</v>
      </c>
      <c r="L15" s="2">
        <f>TREND(Calibration!$A$2:$A$4,Calibration!$D$2:$D$4,G15)</f>
        <v>608.52166296796031</v>
      </c>
    </row>
    <row r="16" spans="1:14" x14ac:dyDescent="0.25">
      <c r="A16">
        <v>70099</v>
      </c>
      <c r="B16">
        <v>13.74800014</v>
      </c>
      <c r="C16">
        <v>0.64160001</v>
      </c>
      <c r="D16">
        <v>9.9000003020963209E+37</v>
      </c>
      <c r="E16">
        <v>2.2142000199999998</v>
      </c>
      <c r="F16">
        <v>1243.4460449200001</v>
      </c>
      <c r="G16">
        <v>1.58449996</v>
      </c>
      <c r="H16">
        <v>9.9000003020963209E+37</v>
      </c>
      <c r="J16" s="2">
        <f>TREND(Calibration!$A$2:$A$4,Calibration!$B$2:$B$4,C16)</f>
        <v>427.41643500663594</v>
      </c>
      <c r="K16" s="2">
        <f>TREND(Calibration!$A$2:$A$4,Calibration!$C$2:$C$4,E16)</f>
        <v>877.98698415319154</v>
      </c>
      <c r="L16" s="2">
        <f>TREND(Calibration!$A$2:$A$4,Calibration!$D$2:$D$4,G16)</f>
        <v>609.18370856096908</v>
      </c>
    </row>
    <row r="17" spans="1:12" x14ac:dyDescent="0.25">
      <c r="A17">
        <v>75097</v>
      </c>
      <c r="B17">
        <v>13.79699993</v>
      </c>
      <c r="C17">
        <v>0.64429997999999999</v>
      </c>
      <c r="D17">
        <v>753.36499022999999</v>
      </c>
      <c r="E17">
        <v>2.04620004</v>
      </c>
      <c r="F17">
        <v>1269.1870117200001</v>
      </c>
      <c r="G17">
        <v>1.5850000399999999</v>
      </c>
      <c r="H17">
        <v>9.9000003020963209E+37</v>
      </c>
      <c r="J17" s="2">
        <f>TREND(Calibration!$A$2:$A$4,Calibration!$B$2:$B$4,C17)</f>
        <v>429.07647940728162</v>
      </c>
      <c r="K17" s="2">
        <f>TREND(Calibration!$A$2:$A$4,Calibration!$C$2:$C$4,E17)</f>
        <v>810.58148585547838</v>
      </c>
      <c r="L17" s="2">
        <f>TREND(Calibration!$A$2:$A$4,Calibration!$D$2:$D$4,G17)</f>
        <v>609.39064255110088</v>
      </c>
    </row>
    <row r="18" spans="1:12" x14ac:dyDescent="0.25">
      <c r="A18">
        <v>80098</v>
      </c>
      <c r="B18">
        <v>13.815999980000001</v>
      </c>
      <c r="C18">
        <v>0.64480000999999998</v>
      </c>
      <c r="D18">
        <v>540.51000977000001</v>
      </c>
      <c r="E18">
        <v>2.0801999599999998</v>
      </c>
      <c r="F18">
        <v>9.9000003020963209E+37</v>
      </c>
      <c r="G18">
        <v>1.5942000199999999</v>
      </c>
      <c r="H18">
        <v>9.9000003020963209E+37</v>
      </c>
      <c r="J18" s="2">
        <f>TREND(Calibration!$A$2:$A$4,Calibration!$B$2:$B$4,C18)</f>
        <v>429.38391689794071</v>
      </c>
      <c r="K18" s="2">
        <f>TREND(Calibration!$A$2:$A$4,Calibration!$C$2:$C$4,E18)</f>
        <v>824.2230443228209</v>
      </c>
      <c r="L18" s="2">
        <f>TREND(Calibration!$A$2:$A$4,Calibration!$D$2:$D$4,G18)</f>
        <v>613.19761057728238</v>
      </c>
    </row>
    <row r="19" spans="1:12" x14ac:dyDescent="0.25">
      <c r="A19">
        <v>85097</v>
      </c>
      <c r="B19">
        <v>13.913999560000001</v>
      </c>
      <c r="C19">
        <v>0.64700000999999996</v>
      </c>
      <c r="D19">
        <v>822.96801758000004</v>
      </c>
      <c r="E19">
        <v>2.22819996</v>
      </c>
      <c r="F19">
        <v>1324.9310302700001</v>
      </c>
      <c r="G19">
        <v>1.5893000399999999</v>
      </c>
      <c r="H19">
        <v>979.70397949000005</v>
      </c>
      <c r="J19" s="2">
        <f>TREND(Calibration!$A$2:$A$4,Calibration!$B$2:$B$4,C19)</f>
        <v>430.73656069821271</v>
      </c>
      <c r="K19" s="2">
        <f>TREND(Calibration!$A$2:$A$4,Calibration!$C$2:$C$4,E19)</f>
        <v>883.60408560664462</v>
      </c>
      <c r="L19" s="2">
        <f>TREND(Calibration!$A$2:$A$4,Calibration!$D$2:$D$4,G19)</f>
        <v>611.16999017061528</v>
      </c>
    </row>
    <row r="20" spans="1:12" x14ac:dyDescent="0.25">
      <c r="A20">
        <v>90100</v>
      </c>
      <c r="B20">
        <v>14.010999679999999</v>
      </c>
      <c r="C20">
        <v>0.64969999</v>
      </c>
      <c r="D20">
        <v>714.22100829999999</v>
      </c>
      <c r="E20">
        <v>2.2918999200000001</v>
      </c>
      <c r="F20">
        <v>9.9000003020963209E+37</v>
      </c>
      <c r="G20">
        <v>1.5704</v>
      </c>
      <c r="H20">
        <v>9.9000003020963209E+37</v>
      </c>
      <c r="J20" s="2">
        <f>TREND(Calibration!$A$2:$A$4,Calibration!$B$2:$B$4,C20)</f>
        <v>432.39661124723932</v>
      </c>
      <c r="K20" s="2">
        <f>TREND(Calibration!$A$2:$A$4,Calibration!$C$2:$C$4,E20)</f>
        <v>909.1619907048738</v>
      </c>
      <c r="L20" s="2">
        <f>TREND(Calibration!$A$2:$A$4,Calibration!$D$2:$D$4,G20)</f>
        <v>603.34912012812049</v>
      </c>
    </row>
    <row r="21" spans="1:12" x14ac:dyDescent="0.25">
      <c r="A21">
        <v>95099</v>
      </c>
      <c r="B21">
        <v>14.02099991</v>
      </c>
      <c r="C21">
        <v>0.65240001999999997</v>
      </c>
      <c r="D21">
        <v>9.9000003020963209E+37</v>
      </c>
      <c r="E21">
        <v>2.0225000400000002</v>
      </c>
      <c r="F21">
        <v>704.48498534999999</v>
      </c>
      <c r="G21">
        <v>1.5704</v>
      </c>
      <c r="H21">
        <v>9.9000003020963209E+37</v>
      </c>
      <c r="J21" s="2">
        <f>TREND(Calibration!$A$2:$A$4,Calibration!$B$2:$B$4,C21)</f>
        <v>434.05669253817041</v>
      </c>
      <c r="K21" s="2">
        <f>TREND(Calibration!$A$2:$A$4,Calibration!$C$2:$C$4,E21)</f>
        <v>801.07249478502831</v>
      </c>
      <c r="L21" s="2">
        <f>TREND(Calibration!$A$2:$A$4,Calibration!$D$2:$D$4,G21)</f>
        <v>603.34912012812049</v>
      </c>
    </row>
    <row r="22" spans="1:12" x14ac:dyDescent="0.25">
      <c r="A22">
        <v>100099</v>
      </c>
      <c r="B22">
        <v>14.07600021</v>
      </c>
      <c r="C22">
        <v>0.65450001000000002</v>
      </c>
      <c r="D22">
        <v>1035.7469482399999</v>
      </c>
      <c r="E22">
        <v>2.1537001099999999</v>
      </c>
      <c r="F22">
        <v>942.00598145000004</v>
      </c>
      <c r="G22">
        <v>1.5687999699999999</v>
      </c>
      <c r="H22">
        <v>9.9000003020963209E+37</v>
      </c>
      <c r="J22" s="2">
        <f>TREND(Calibration!$A$2:$A$4,Calibration!$B$2:$B$4,C22)</f>
        <v>435.34784638095829</v>
      </c>
      <c r="K22" s="2">
        <f>TREND(Calibration!$A$2:$A$4,Calibration!$C$2:$C$4,E22)</f>
        <v>853.71301352226169</v>
      </c>
      <c r="L22" s="2">
        <f>TREND(Calibration!$A$2:$A$4,Calibration!$D$2:$D$4,G22)</f>
        <v>602.68702487889914</v>
      </c>
    </row>
    <row r="23" spans="1:12" x14ac:dyDescent="0.25">
      <c r="A23">
        <v>105099</v>
      </c>
      <c r="B23">
        <v>14.20199966</v>
      </c>
      <c r="C23">
        <v>0.65509998999999997</v>
      </c>
      <c r="D23">
        <v>997.50299071999996</v>
      </c>
      <c r="E23">
        <v>2.1623001099999999</v>
      </c>
      <c r="F23">
        <v>818.26898193</v>
      </c>
      <c r="G23">
        <v>1.56400001</v>
      </c>
      <c r="H23">
        <v>9.9000003020963209E+37</v>
      </c>
      <c r="J23" s="2">
        <f>TREND(Calibration!$A$2:$A$4,Calibration!$B$2:$B$4,C23)</f>
        <v>435.71673693881604</v>
      </c>
      <c r="K23" s="2">
        <f>TREND(Calibration!$A$2:$A$4,Calibration!$C$2:$C$4,E23)</f>
        <v>857.16353348875407</v>
      </c>
      <c r="L23" s="2">
        <f>TREND(Calibration!$A$2:$A$4,Calibration!$D$2:$D$4,G23)</f>
        <v>600.70079292546563</v>
      </c>
    </row>
    <row r="24" spans="1:12" x14ac:dyDescent="0.25">
      <c r="A24">
        <v>110099</v>
      </c>
      <c r="B24">
        <v>14.277000429999999</v>
      </c>
      <c r="C24">
        <v>0.66210002000000001</v>
      </c>
      <c r="D24">
        <v>698.70697021000001</v>
      </c>
      <c r="E24">
        <v>2.3134999299999999</v>
      </c>
      <c r="F24">
        <v>1124.0949707</v>
      </c>
      <c r="G24">
        <v>1.57749999</v>
      </c>
      <c r="H24">
        <v>9.9000003020963209E+37</v>
      </c>
      <c r="J24" s="2">
        <f>TREND(Calibration!$A$2:$A$4,Calibration!$B$2:$B$4,C24)</f>
        <v>440.02062202118799</v>
      </c>
      <c r="K24" s="2">
        <f>TREND(Calibration!$A$2:$A$4,Calibration!$C$2:$C$4,E24)</f>
        <v>917.82841695852915</v>
      </c>
      <c r="L24" s="2">
        <f>TREND(Calibration!$A$2:$A$4,Calibration!$D$2:$D$4,G24)</f>
        <v>606.28710857116153</v>
      </c>
    </row>
    <row r="25" spans="1:12" x14ac:dyDescent="0.25">
      <c r="A25">
        <v>115099</v>
      </c>
      <c r="B25">
        <v>14.402999879999999</v>
      </c>
      <c r="C25">
        <v>0.66210002000000001</v>
      </c>
      <c r="D25">
        <v>962.23999022999999</v>
      </c>
      <c r="E25">
        <v>2.16560006</v>
      </c>
      <c r="F25">
        <v>1037.4040527300001</v>
      </c>
      <c r="G25">
        <v>1.5730999699999999</v>
      </c>
      <c r="H25">
        <v>9.9000003020963209E+37</v>
      </c>
      <c r="J25" s="2">
        <f>TREND(Calibration!$A$2:$A$4,Calibration!$B$2:$B$4,C25)</f>
        <v>440.02062202118799</v>
      </c>
      <c r="K25" s="2">
        <f>TREND(Calibration!$A$2:$A$4,Calibration!$C$2:$C$4,E25)</f>
        <v>858.48755015892004</v>
      </c>
      <c r="L25" s="2">
        <f>TREND(Calibration!$A$2:$A$4,Calibration!$D$2:$D$4,G25)</f>
        <v>604.46637249841365</v>
      </c>
    </row>
    <row r="26" spans="1:12" x14ac:dyDescent="0.25">
      <c r="A26">
        <v>120100</v>
      </c>
      <c r="B26">
        <v>14.536999700000001</v>
      </c>
      <c r="C26">
        <v>0.65780002000000004</v>
      </c>
      <c r="D26">
        <v>516.32202147999999</v>
      </c>
      <c r="E26">
        <v>1.99979997</v>
      </c>
      <c r="F26">
        <v>9.9000003020963209E+37</v>
      </c>
      <c r="G26">
        <v>1.57749999</v>
      </c>
      <c r="H26">
        <v>1168.3430175799999</v>
      </c>
      <c r="J26" s="2">
        <f>TREND(Calibration!$A$2:$A$4,Calibration!$B$2:$B$4,C26)</f>
        <v>437.37681822974724</v>
      </c>
      <c r="K26" s="2">
        <f>TREND(Calibration!$A$2:$A$4,Calibration!$C$2:$C$4,E26)</f>
        <v>791.96469888086813</v>
      </c>
      <c r="L26" s="2">
        <f>TREND(Calibration!$A$2:$A$4,Calibration!$D$2:$D$4,G26)</f>
        <v>606.28710857116153</v>
      </c>
    </row>
    <row r="27" spans="1:12" x14ac:dyDescent="0.25">
      <c r="A27">
        <v>125100</v>
      </c>
      <c r="B27">
        <v>14.54599953</v>
      </c>
      <c r="C27">
        <v>0.65560001000000001</v>
      </c>
      <c r="D27">
        <v>9.9000003020963209E+37</v>
      </c>
      <c r="E27">
        <v>2.0882999899999999</v>
      </c>
      <c r="F27">
        <v>1072.6140136700001</v>
      </c>
      <c r="G27">
        <v>1.5811999999999999</v>
      </c>
      <c r="H27">
        <v>9.9000003020963209E+37</v>
      </c>
      <c r="J27" s="2">
        <f>TREND(Calibration!$A$2:$A$4,Calibration!$B$2:$B$4,C27)</f>
        <v>436.02416828109426</v>
      </c>
      <c r="K27" s="2">
        <f>TREND(Calibration!$A$2:$A$4,Calibration!$C$2:$C$4,E27)</f>
        <v>827.4729647000521</v>
      </c>
      <c r="L27" s="2">
        <f>TREND(Calibration!$A$2:$A$4,Calibration!$D$2:$D$4,G27)</f>
        <v>607.81817926550559</v>
      </c>
    </row>
    <row r="28" spans="1:12" x14ac:dyDescent="0.25">
      <c r="A28">
        <v>130099</v>
      </c>
      <c r="B28">
        <v>14.670000079999999</v>
      </c>
      <c r="C28">
        <v>0.64590000999999997</v>
      </c>
      <c r="D28">
        <v>860.22497558999999</v>
      </c>
      <c r="E28">
        <v>2.06299996</v>
      </c>
      <c r="F28">
        <v>1150.6540527300001</v>
      </c>
      <c r="G28">
        <v>1.5872000500000001</v>
      </c>
      <c r="H28">
        <v>9.9000003020963209E+37</v>
      </c>
      <c r="J28" s="2">
        <f>TREND(Calibration!$A$2:$A$4,Calibration!$B$2:$B$4,C28)</f>
        <v>430.06023879807668</v>
      </c>
      <c r="K28" s="2">
        <f>TREND(Calibration!$A$2:$A$4,Calibration!$C$2:$C$4,E28)</f>
        <v>817.32200438983602</v>
      </c>
      <c r="L28" s="2">
        <f>TREND(Calibration!$A$2:$A$4,Calibration!$D$2:$D$4,G28)</f>
        <v>610.30101058747482</v>
      </c>
    </row>
    <row r="29" spans="1:12" x14ac:dyDescent="0.25">
      <c r="A29">
        <v>135099</v>
      </c>
      <c r="B29">
        <v>14.72099972</v>
      </c>
      <c r="C29">
        <v>0.64749997999999997</v>
      </c>
      <c r="D29">
        <v>693.52600098000005</v>
      </c>
      <c r="E29">
        <v>2.3631999499999998</v>
      </c>
      <c r="F29">
        <v>9.9000003020963209E+37</v>
      </c>
      <c r="G29">
        <v>1.5946999799999999</v>
      </c>
      <c r="H29">
        <v>1346.9360351600001</v>
      </c>
      <c r="J29" s="2">
        <f>TREND(Calibration!$A$2:$A$4,Calibration!$B$2:$B$4,C29)</f>
        <v>431.04396129858634</v>
      </c>
      <c r="K29" s="2">
        <f>TREND(Calibration!$A$2:$A$4,Calibration!$C$2:$C$4,E29)</f>
        <v>937.76922060330526</v>
      </c>
      <c r="L29" s="2">
        <f>TREND(Calibration!$A$2:$A$4,Calibration!$D$2:$D$4,G29)</f>
        <v>613.40449491120148</v>
      </c>
    </row>
    <row r="30" spans="1:12" x14ac:dyDescent="0.25">
      <c r="A30">
        <v>140099</v>
      </c>
      <c r="B30">
        <v>14.821999549999999</v>
      </c>
      <c r="C30">
        <v>0.64639997000000005</v>
      </c>
      <c r="D30">
        <v>805.65301513999998</v>
      </c>
      <c r="E30">
        <v>2.2535998799999999</v>
      </c>
      <c r="F30">
        <v>1231.3430175799999</v>
      </c>
      <c r="G30">
        <v>1.58560002</v>
      </c>
      <c r="H30">
        <v>9.9000003020963209E+37</v>
      </c>
      <c r="J30" s="2">
        <f>TREND(Calibration!$A$2:$A$4,Calibration!$B$2:$B$4,C30)</f>
        <v>430.3676332500695</v>
      </c>
      <c r="K30" s="2">
        <f>TREND(Calibration!$A$2:$A$4,Calibration!$C$2:$C$4,E30)</f>
        <v>893.79512410749476</v>
      </c>
      <c r="L30" s="2">
        <f>TREND(Calibration!$A$2:$A$4,Calibration!$D$2:$D$4,G30)</f>
        <v>609.63891533825347</v>
      </c>
    </row>
    <row r="31" spans="1:12" x14ac:dyDescent="0.25">
      <c r="A31">
        <v>145099</v>
      </c>
      <c r="B31">
        <v>14.91899967</v>
      </c>
      <c r="C31">
        <v>0.65179997999999995</v>
      </c>
      <c r="D31">
        <v>473.17700194999998</v>
      </c>
      <c r="E31">
        <v>2.3492000100000001</v>
      </c>
      <c r="F31">
        <v>9.9000003020963209E+37</v>
      </c>
      <c r="G31">
        <v>1.57640004</v>
      </c>
      <c r="H31">
        <v>1244.1180419899999</v>
      </c>
      <c r="J31" s="2">
        <f>TREND(Calibration!$A$2:$A$4,Calibration!$B$2:$B$4,C31)</f>
        <v>433.68776509002709</v>
      </c>
      <c r="K31" s="2">
        <f>TREND(Calibration!$A$2:$A$4,Calibration!$C$2:$C$4,E31)</f>
        <v>932.1521191498523</v>
      </c>
      <c r="L31" s="2">
        <f>TREND(Calibration!$A$2:$A$4,Calibration!$D$2:$D$4,G31)</f>
        <v>605.83194731207197</v>
      </c>
    </row>
    <row r="32" spans="1:12" x14ac:dyDescent="0.25">
      <c r="A32">
        <v>150101</v>
      </c>
      <c r="B32">
        <v>14.91899967</v>
      </c>
      <c r="C32">
        <v>0.64529996999999995</v>
      </c>
      <c r="D32">
        <v>9.9000003020963209E+37</v>
      </c>
      <c r="E32">
        <v>2.2541000800000002</v>
      </c>
      <c r="F32">
        <v>785.18798828000001</v>
      </c>
      <c r="G32">
        <v>1.57369995</v>
      </c>
      <c r="H32">
        <v>9.9000003020963209E+37</v>
      </c>
      <c r="J32" s="2">
        <f>TREND(Calibration!$A$2:$A$4,Calibration!$B$2:$B$4,C32)</f>
        <v>429.69131134993341</v>
      </c>
      <c r="K32" s="2">
        <f>TREND(Calibration!$A$2:$A$4,Calibration!$C$2:$C$4,E32)</f>
        <v>893.99581597810402</v>
      </c>
      <c r="L32" s="2">
        <f>TREND(Calibration!$A$2:$A$4,Calibration!$D$2:$D$4,G32)</f>
        <v>604.71464528556623</v>
      </c>
    </row>
    <row r="33" spans="1:12" x14ac:dyDescent="0.25">
      <c r="A33">
        <v>155099</v>
      </c>
      <c r="B33">
        <v>15</v>
      </c>
      <c r="C33">
        <v>0.64969999</v>
      </c>
      <c r="D33">
        <v>433.71798705999998</v>
      </c>
      <c r="E33">
        <v>2.3615999200000002</v>
      </c>
      <c r="F33">
        <v>9.9000003020963209E+37</v>
      </c>
      <c r="G33">
        <v>1.58990002</v>
      </c>
      <c r="H33">
        <v>1076.13793945</v>
      </c>
      <c r="J33" s="2">
        <f>TREND(Calibration!$A$2:$A$4,Calibration!$B$2:$B$4,C33)</f>
        <v>432.39661124723932</v>
      </c>
      <c r="K33" s="2">
        <f>TREND(Calibration!$A$2:$A$4,Calibration!$C$2:$C$4,E33)</f>
        <v>937.12725136353947</v>
      </c>
      <c r="L33" s="2">
        <f>TREND(Calibration!$A$2:$A$4,Calibration!$D$2:$D$4,G33)</f>
        <v>611.41826295776798</v>
      </c>
    </row>
    <row r="34" spans="1:12" x14ac:dyDescent="0.25">
      <c r="A34">
        <v>160101</v>
      </c>
      <c r="B34">
        <v>14.977999690000001</v>
      </c>
      <c r="C34">
        <v>0.64639997000000005</v>
      </c>
      <c r="D34">
        <v>9.9000003020963209E+37</v>
      </c>
      <c r="E34">
        <v>2.8459999599999999</v>
      </c>
      <c r="F34">
        <v>1189.6510009799999</v>
      </c>
      <c r="G34">
        <v>1.59200001</v>
      </c>
      <c r="H34">
        <v>9.9000003020963209E+37</v>
      </c>
      <c r="J34" s="2">
        <f>TREND(Calibration!$A$2:$A$4,Calibration!$B$2:$B$4,C34)</f>
        <v>430.3676332500695</v>
      </c>
      <c r="K34" s="2">
        <f>TREND(Calibration!$A$2:$A$4,Calibration!$C$2:$C$4,E34)</f>
        <v>1131.4798106414166</v>
      </c>
      <c r="L34" s="2">
        <f>TREND(Calibration!$A$2:$A$4,Calibration!$D$2:$D$4,G34)</f>
        <v>612.28724254090844</v>
      </c>
    </row>
    <row r="35" spans="1:12" x14ac:dyDescent="0.25">
      <c r="A35">
        <v>165113</v>
      </c>
      <c r="B35">
        <v>15.022999759999999</v>
      </c>
      <c r="C35">
        <v>0.65339999999999998</v>
      </c>
      <c r="D35">
        <v>-9.9000003020963209E+37</v>
      </c>
      <c r="E35">
        <v>2.9065001000000001</v>
      </c>
      <c r="F35">
        <v>9.9000003020963209E+37</v>
      </c>
      <c r="G35">
        <v>1.5925999900000001</v>
      </c>
      <c r="H35">
        <v>9.9000003020963209E+37</v>
      </c>
      <c r="J35" s="2">
        <f>TREND(Calibration!$A$2:$A$4,Calibration!$B$2:$B$4,C35)</f>
        <v>434.67151833244134</v>
      </c>
      <c r="K35" s="2">
        <f>TREND(Calibration!$A$2:$A$4,Calibration!$C$2:$C$4,E35)</f>
        <v>1155.7538735536946</v>
      </c>
      <c r="L35" s="2">
        <f>TREND(Calibration!$A$2:$A$4,Calibration!$D$2:$D$4,G35)</f>
        <v>612.53551532806114</v>
      </c>
    </row>
    <row r="36" spans="1:12" x14ac:dyDescent="0.25">
      <c r="A36">
        <v>170102</v>
      </c>
      <c r="B36">
        <v>15.01299953</v>
      </c>
      <c r="C36">
        <v>0.64319998</v>
      </c>
      <c r="D36">
        <v>9.9000003020963209E+37</v>
      </c>
      <c r="E36">
        <v>2.75040007</v>
      </c>
      <c r="F36">
        <v>9.9000003020963209E+37</v>
      </c>
      <c r="G36">
        <v>1.59200001</v>
      </c>
      <c r="H36">
        <v>9.9000003020963209E+37</v>
      </c>
      <c r="J36" s="2">
        <f>TREND(Calibration!$A$2:$A$4,Calibration!$B$2:$B$4,C36)</f>
        <v>428.40015750714559</v>
      </c>
      <c r="K36" s="2">
        <f>TREND(Calibration!$A$2:$A$4,Calibration!$C$2:$C$4,E36)</f>
        <v>1093.1229118926396</v>
      </c>
      <c r="L36" s="2">
        <f>TREND(Calibration!$A$2:$A$4,Calibration!$D$2:$D$4,G36)</f>
        <v>612.28724254090844</v>
      </c>
    </row>
    <row r="37" spans="1:12" x14ac:dyDescent="0.25">
      <c r="A37">
        <v>175102</v>
      </c>
      <c r="B37">
        <v>15.06200027</v>
      </c>
      <c r="C37">
        <v>0.64429997999999999</v>
      </c>
      <c r="D37">
        <v>775.41302489999998</v>
      </c>
      <c r="E37">
        <v>2.2081999799999998</v>
      </c>
      <c r="F37">
        <v>9.9000003020963209E+37</v>
      </c>
      <c r="G37">
        <v>1.58389997</v>
      </c>
      <c r="H37">
        <v>1327.0369873</v>
      </c>
      <c r="J37" s="2">
        <f>TREND(Calibration!$A$2:$A$4,Calibration!$B$2:$B$4,C37)</f>
        <v>429.07647940728162</v>
      </c>
      <c r="K37" s="2">
        <f>TREND(Calibration!$A$2:$A$4,Calibration!$C$2:$C$4,E37)</f>
        <v>875.57962859275506</v>
      </c>
      <c r="L37" s="2">
        <f>TREND(Calibration!$A$2:$A$4,Calibration!$D$2:$D$4,G37)</f>
        <v>608.93543163579875</v>
      </c>
    </row>
    <row r="38" spans="1:12" x14ac:dyDescent="0.25">
      <c r="A38">
        <v>180102</v>
      </c>
      <c r="B38">
        <v>15.16899967</v>
      </c>
      <c r="C38">
        <v>0.64429997999999999</v>
      </c>
      <c r="D38">
        <v>553.15002441000001</v>
      </c>
      <c r="E38">
        <v>2.2655000699999999</v>
      </c>
      <c r="F38">
        <v>9.9000003020963209E+37</v>
      </c>
      <c r="G38">
        <v>1.5801999600000001</v>
      </c>
      <c r="H38">
        <v>1285.19494629</v>
      </c>
      <c r="J38" s="2">
        <f>TREND(Calibration!$A$2:$A$4,Calibration!$B$2:$B$4,C38)</f>
        <v>429.07647940728162</v>
      </c>
      <c r="K38" s="2">
        <f>TREND(Calibration!$A$2:$A$4,Calibration!$C$2:$C$4,E38)</f>
        <v>898.56975703773355</v>
      </c>
      <c r="L38" s="2">
        <f>TREND(Calibration!$A$2:$A$4,Calibration!$D$2:$D$4,G38)</f>
        <v>607.40436094145468</v>
      </c>
    </row>
    <row r="39" spans="1:12" x14ac:dyDescent="0.25">
      <c r="A39">
        <v>185101</v>
      </c>
      <c r="B39">
        <v>15.20199966</v>
      </c>
      <c r="C39">
        <v>0.64209998000000001</v>
      </c>
      <c r="D39">
        <v>908.48400878999996</v>
      </c>
      <c r="E39">
        <v>2.4539000999999998</v>
      </c>
      <c r="F39">
        <v>9.9000003020963209E+37</v>
      </c>
      <c r="G39">
        <v>1.58449996</v>
      </c>
      <c r="H39">
        <v>1327.0749511700001</v>
      </c>
      <c r="J39" s="2">
        <f>TREND(Calibration!$A$2:$A$4,Calibration!$B$2:$B$4,C39)</f>
        <v>427.72383560700962</v>
      </c>
      <c r="K39" s="2">
        <f>TREND(Calibration!$A$2:$A$4,Calibration!$C$2:$C$4,E39)</f>
        <v>974.16022973573092</v>
      </c>
      <c r="L39" s="2">
        <f>TREND(Calibration!$A$2:$A$4,Calibration!$D$2:$D$4,G39)</f>
        <v>609.18370856096908</v>
      </c>
    </row>
    <row r="40" spans="1:12" x14ac:dyDescent="0.25">
      <c r="A40">
        <v>190101</v>
      </c>
      <c r="B40">
        <v>15.23700047</v>
      </c>
      <c r="C40">
        <v>0.64160001</v>
      </c>
      <c r="D40">
        <v>935.22698975000003</v>
      </c>
      <c r="E40">
        <v>2.8308999500000001</v>
      </c>
      <c r="F40">
        <v>9.9000003020963209E+37</v>
      </c>
      <c r="G40">
        <v>1.5850000399999999</v>
      </c>
      <c r="H40">
        <v>9.9000003020963209E+37</v>
      </c>
      <c r="J40" s="2">
        <f>TREND(Calibration!$A$2:$A$4,Calibration!$B$2:$B$4,C40)</f>
        <v>427.41643500663594</v>
      </c>
      <c r="K40" s="2">
        <f>TREND(Calibration!$A$2:$A$4,Calibration!$C$2:$C$4,E40)</f>
        <v>1125.4213355252266</v>
      </c>
      <c r="L40" s="2">
        <f>TREND(Calibration!$A$2:$A$4,Calibration!$D$2:$D$4,G40)</f>
        <v>609.39064255110088</v>
      </c>
    </row>
    <row r="41" spans="1:12" x14ac:dyDescent="0.25">
      <c r="A41">
        <v>195102</v>
      </c>
      <c r="B41">
        <v>15.21800041</v>
      </c>
      <c r="C41">
        <v>0.64209998000000001</v>
      </c>
      <c r="D41">
        <v>752.90002441000001</v>
      </c>
      <c r="E41">
        <v>2.89299989</v>
      </c>
      <c r="F41">
        <v>9.9000003020963209E+37</v>
      </c>
      <c r="G41">
        <v>1.5811999999999999</v>
      </c>
      <c r="H41">
        <v>9.9000003020963209E+37</v>
      </c>
      <c r="J41" s="2">
        <f>TREND(Calibration!$A$2:$A$4,Calibration!$B$2:$B$4,C41)</f>
        <v>427.72383560700962</v>
      </c>
      <c r="K41" s="2">
        <f>TREND(Calibration!$A$2:$A$4,Calibration!$C$2:$C$4,E41)</f>
        <v>1150.3372753959222</v>
      </c>
      <c r="L41" s="2">
        <f>TREND(Calibration!$A$2:$A$4,Calibration!$D$2:$D$4,G41)</f>
        <v>607.81817926550559</v>
      </c>
    </row>
    <row r="42" spans="1:12" x14ac:dyDescent="0.25">
      <c r="A42">
        <v>200102</v>
      </c>
      <c r="B42">
        <v>15.13300037</v>
      </c>
      <c r="C42">
        <v>0.63940001000000002</v>
      </c>
      <c r="D42">
        <v>750.45697021000001</v>
      </c>
      <c r="E42">
        <v>2.6942999400000001</v>
      </c>
      <c r="F42">
        <v>9.9000003020963209E+37</v>
      </c>
      <c r="G42">
        <v>1.5887999500000001</v>
      </c>
      <c r="H42">
        <v>9.9000003020963209E+37</v>
      </c>
      <c r="J42" s="2">
        <f>TREND(Calibration!$A$2:$A$4,Calibration!$B$2:$B$4,C42)</f>
        <v>426.06379120636393</v>
      </c>
      <c r="K42" s="2">
        <f>TREND(Calibration!$A$2:$A$4,Calibration!$C$2:$C$4,E42)</f>
        <v>1070.6142353010325</v>
      </c>
      <c r="L42" s="2">
        <f>TREND(Calibration!$A$2:$A$4,Calibration!$D$2:$D$4,G42)</f>
        <v>610.96305204246585</v>
      </c>
    </row>
    <row r="43" spans="1:12" x14ac:dyDescent="0.25">
      <c r="A43">
        <v>205102</v>
      </c>
      <c r="B43">
        <v>15.07800007</v>
      </c>
      <c r="C43">
        <v>0.63779998000000004</v>
      </c>
      <c r="D43">
        <v>653.74200439000003</v>
      </c>
      <c r="E43">
        <v>2.4291000399999998</v>
      </c>
      <c r="F43">
        <v>9.9000003020963209E+37</v>
      </c>
      <c r="G43">
        <v>1.59529996</v>
      </c>
      <c r="H43">
        <v>9.9000003020963209E+37</v>
      </c>
      <c r="J43" s="2">
        <f>TREND(Calibration!$A$2:$A$4,Calibration!$B$2:$B$4,C43)</f>
        <v>425.08003181556882</v>
      </c>
      <c r="K43" s="2">
        <f>TREND(Calibration!$A$2:$A$4,Calibration!$C$2:$C$4,E43)</f>
        <v>964.20986901477613</v>
      </c>
      <c r="L43" s="2">
        <f>TREND(Calibration!$A$2:$A$4,Calibration!$D$2:$D$4,G43)</f>
        <v>613.65276769835418</v>
      </c>
    </row>
    <row r="44" spans="1:12" x14ac:dyDescent="0.25">
      <c r="A44">
        <v>210102</v>
      </c>
      <c r="B44">
        <v>15.038999560000001</v>
      </c>
      <c r="C44">
        <v>0.63620001000000004</v>
      </c>
      <c r="D44">
        <v>474.39099120999998</v>
      </c>
      <c r="E44">
        <v>2.2816999</v>
      </c>
      <c r="F44">
        <v>9.9000003020963209E+37</v>
      </c>
      <c r="G44">
        <v>1.6007000199999999</v>
      </c>
      <c r="H44">
        <v>9.9000003020963209E+37</v>
      </c>
      <c r="J44" s="2">
        <f>TREND(Calibration!$A$2:$A$4,Calibration!$B$2:$B$4,C44)</f>
        <v>424.09630931505922</v>
      </c>
      <c r="K44" s="2">
        <f>TREND(Calibration!$A$2:$A$4,Calibration!$C$2:$C$4,E44)</f>
        <v>905.06950551084799</v>
      </c>
      <c r="L44" s="2">
        <f>TREND(Calibration!$A$2:$A$4,Calibration!$D$2:$D$4,G44)</f>
        <v>615.88732209515297</v>
      </c>
    </row>
    <row r="45" spans="1:12" x14ac:dyDescent="0.25">
      <c r="A45">
        <v>215101</v>
      </c>
      <c r="B45">
        <v>15.006999970000001</v>
      </c>
      <c r="C45">
        <v>0.63129997000000004</v>
      </c>
      <c r="D45">
        <v>523.84399413999995</v>
      </c>
      <c r="E45">
        <v>2.19090009</v>
      </c>
      <c r="F45">
        <v>9.9000003020963209E+37</v>
      </c>
      <c r="G45">
        <v>1.6066000499999999</v>
      </c>
      <c r="H45">
        <v>9.9000003020963209E+37</v>
      </c>
      <c r="J45" s="2">
        <f>TREND(Calibration!$A$2:$A$4,Calibration!$B$2:$B$4,C45)</f>
        <v>421.08357807547515</v>
      </c>
      <c r="K45" s="2">
        <f>TREND(Calibration!$A$2:$A$4,Calibration!$C$2:$C$4,E45)</f>
        <v>868.63851046913612</v>
      </c>
      <c r="L45" s="2">
        <f>TREND(Calibration!$A$2:$A$4,Calibration!$D$2:$D$4,G45)</f>
        <v>618.32876496388883</v>
      </c>
    </row>
    <row r="46" spans="1:12" x14ac:dyDescent="0.25">
      <c r="A46">
        <v>220102</v>
      </c>
      <c r="B46">
        <v>15.01299953</v>
      </c>
      <c r="C46">
        <v>0.63180000000000003</v>
      </c>
      <c r="D46">
        <v>36.688999180000003</v>
      </c>
      <c r="E46">
        <v>2.1644999999999999</v>
      </c>
      <c r="F46">
        <v>9.9000003020963209E+37</v>
      </c>
      <c r="G46">
        <v>1.60339999</v>
      </c>
      <c r="H46">
        <v>9.9000003020963209E+37</v>
      </c>
      <c r="J46" s="2">
        <f>TREND(Calibration!$A$2:$A$4,Calibration!$B$2:$B$4,C46)</f>
        <v>421.39101556613423</v>
      </c>
      <c r="K46" s="2">
        <f>TREND(Calibration!$A$2:$A$4,Calibration!$C$2:$C$4,E46)</f>
        <v>858.04618050841543</v>
      </c>
      <c r="L46" s="2">
        <f>TREND(Calibration!$A$2:$A$4,Calibration!$D$2:$D$4,G46)</f>
        <v>617.00457446544613</v>
      </c>
    </row>
    <row r="47" spans="1:12" x14ac:dyDescent="0.25">
      <c r="A47">
        <v>225101</v>
      </c>
      <c r="B47">
        <v>15.022999759999999</v>
      </c>
      <c r="C47">
        <v>0.62540001000000001</v>
      </c>
      <c r="D47">
        <v>1030.7790527300001</v>
      </c>
      <c r="E47">
        <v>2.42639995</v>
      </c>
      <c r="F47">
        <v>9.9000003020963209E+37</v>
      </c>
      <c r="G47">
        <v>1.5811999999999999</v>
      </c>
      <c r="H47">
        <v>9.9000003020963209E+37</v>
      </c>
      <c r="J47" s="2">
        <f>TREND(Calibration!$A$2:$A$4,Calibration!$B$2:$B$4,C47)</f>
        <v>417.4560579319056</v>
      </c>
      <c r="K47" s="2">
        <f>TREND(Calibration!$A$2:$A$4,Calibration!$C$2:$C$4,E47)</f>
        <v>963.12653012450573</v>
      </c>
      <c r="L47" s="2">
        <f>TREND(Calibration!$A$2:$A$4,Calibration!$D$2:$D$4,G47)</f>
        <v>607.81817926550559</v>
      </c>
    </row>
    <row r="48" spans="1:12" x14ac:dyDescent="0.25">
      <c r="A48">
        <v>230101</v>
      </c>
      <c r="B48">
        <v>15.01299953</v>
      </c>
      <c r="C48">
        <v>0.62319999999999998</v>
      </c>
      <c r="D48">
        <v>588.52801513999998</v>
      </c>
      <c r="E48">
        <v>2.3318998799999999</v>
      </c>
      <c r="F48">
        <v>9.9000003020963209E+37</v>
      </c>
      <c r="G48">
        <v>1.5865999500000001</v>
      </c>
      <c r="H48">
        <v>9.9000003020963209E+37</v>
      </c>
      <c r="J48" s="2">
        <f>TREND(Calibration!$A$2:$A$4,Calibration!$B$2:$B$4,C48)</f>
        <v>416.10340798325268</v>
      </c>
      <c r="K48" s="2">
        <f>TREND(Calibration!$A$2:$A$4,Calibration!$C$2:$C$4,E48)</f>
        <v>925.21090473265281</v>
      </c>
      <c r="L48" s="2">
        <f>TREND(Calibration!$A$2:$A$4,Calibration!$D$2:$D$4,G48)</f>
        <v>610.05268814410965</v>
      </c>
    </row>
    <row r="49" spans="1:12" x14ac:dyDescent="0.25">
      <c r="A49">
        <v>235112</v>
      </c>
      <c r="B49">
        <v>14.9829998</v>
      </c>
      <c r="C49">
        <v>0.63349997999999996</v>
      </c>
      <c r="D49">
        <v>281.45599364999998</v>
      </c>
      <c r="E49">
        <v>2.1979999499999998</v>
      </c>
      <c r="F49">
        <v>9.9000003020963209E+37</v>
      </c>
      <c r="G49">
        <v>1.5865999500000001</v>
      </c>
      <c r="H49">
        <v>899.58398437000005</v>
      </c>
      <c r="J49" s="2">
        <f>TREND(Calibration!$A$2:$A$4,Calibration!$B$2:$B$4,C49)</f>
        <v>422.43622802412801</v>
      </c>
      <c r="K49" s="2">
        <f>TREND(Calibration!$A$2:$A$4,Calibration!$C$2:$C$4,E49)</f>
        <v>871.48713938649666</v>
      </c>
      <c r="L49" s="2">
        <f>TREND(Calibration!$A$2:$A$4,Calibration!$D$2:$D$4,G49)</f>
        <v>610.05268814410965</v>
      </c>
    </row>
    <row r="50" spans="1:12" x14ac:dyDescent="0.25">
      <c r="A50">
        <v>240102</v>
      </c>
      <c r="B50">
        <v>14.86900043</v>
      </c>
      <c r="C50">
        <v>0.62809998</v>
      </c>
      <c r="D50">
        <v>9.9000003020963209E+37</v>
      </c>
      <c r="E50">
        <v>2.2827999600000002</v>
      </c>
      <c r="F50">
        <v>951.45697021000001</v>
      </c>
      <c r="G50">
        <v>1.58179998</v>
      </c>
      <c r="H50">
        <v>9.9000003020963209E+37</v>
      </c>
      <c r="J50" s="2">
        <f>TREND(Calibration!$A$2:$A$4,Calibration!$B$2:$B$4,C50)</f>
        <v>419.11610233255124</v>
      </c>
      <c r="K50" s="2">
        <f>TREND(Calibration!$A$2:$A$4,Calibration!$C$2:$C$4,E50)</f>
        <v>905.5108751613526</v>
      </c>
      <c r="L50" s="2">
        <f>TREND(Calibration!$A$2:$A$4,Calibration!$D$2:$D$4,G50)</f>
        <v>608.06645205265829</v>
      </c>
    </row>
    <row r="51" spans="1:12" x14ac:dyDescent="0.25">
      <c r="A51">
        <v>245101</v>
      </c>
      <c r="B51">
        <v>14.78299999</v>
      </c>
      <c r="C51">
        <v>0.62910001999999998</v>
      </c>
      <c r="D51">
        <v>739.03698729999996</v>
      </c>
      <c r="E51">
        <v>2.6029999300000002</v>
      </c>
      <c r="F51">
        <v>1351.54296875</v>
      </c>
      <c r="G51">
        <v>1.5834000100000001</v>
      </c>
      <c r="H51">
        <v>9.9000003020963209E+37</v>
      </c>
      <c r="J51" s="2">
        <f>TREND(Calibration!$A$2:$A$4,Calibration!$B$2:$B$4,C51)</f>
        <v>419.73096501710762</v>
      </c>
      <c r="K51" s="2">
        <f>TREND(Calibration!$A$2:$A$4,Calibration!$C$2:$C$4,E51)</f>
        <v>1033.9825483887114</v>
      </c>
      <c r="L51" s="2">
        <f>TREND(Calibration!$A$2:$A$4,Calibration!$D$2:$D$4,G51)</f>
        <v>608.72854730187964</v>
      </c>
    </row>
    <row r="52" spans="1:12" x14ac:dyDescent="0.25">
      <c r="A52">
        <v>250102</v>
      </c>
      <c r="B52">
        <v>14.75899982</v>
      </c>
      <c r="C52">
        <v>0.62699996999999996</v>
      </c>
      <c r="D52">
        <v>565.44799805000002</v>
      </c>
      <c r="E52">
        <v>2.43499994</v>
      </c>
      <c r="F52">
        <v>1197.05700684</v>
      </c>
      <c r="G52">
        <v>1.5925999900000001</v>
      </c>
      <c r="H52">
        <v>9.9000003020963209E+37</v>
      </c>
      <c r="J52" s="2">
        <f>TREND(Calibration!$A$2:$A$4,Calibration!$B$2:$B$4,C52)</f>
        <v>418.43977428403434</v>
      </c>
      <c r="K52" s="2">
        <f>TREND(Calibration!$A$2:$A$4,Calibration!$C$2:$C$4,E52)</f>
        <v>966.57704607876565</v>
      </c>
      <c r="L52" s="2">
        <f>TREND(Calibration!$A$2:$A$4,Calibration!$D$2:$D$4,G52)</f>
        <v>612.53551532806114</v>
      </c>
    </row>
    <row r="53" spans="1:12" x14ac:dyDescent="0.25">
      <c r="A53">
        <v>255101</v>
      </c>
      <c r="B53">
        <v>14.68500042</v>
      </c>
      <c r="C53">
        <v>0.62970000999999998</v>
      </c>
      <c r="D53">
        <v>688.33502196999996</v>
      </c>
      <c r="E53">
        <v>2.3410999800000001</v>
      </c>
      <c r="F53">
        <v>1125.33300781</v>
      </c>
      <c r="G53">
        <v>1.5964000199999999</v>
      </c>
      <c r="H53">
        <v>9.9000003020963209E+37</v>
      </c>
      <c r="J53" s="2">
        <f>TREND(Calibration!$A$2:$A$4,Calibration!$B$2:$B$4,C53)</f>
        <v>420.09986172334635</v>
      </c>
      <c r="K53" s="2">
        <f>TREND(Calibration!$A$2:$A$4,Calibration!$C$2:$C$4,E53)</f>
        <v>928.90219877262109</v>
      </c>
      <c r="L53" s="2">
        <f>TREND(Calibration!$A$2:$A$4,Calibration!$D$2:$D$4,G53)</f>
        <v>614.10797447563857</v>
      </c>
    </row>
    <row r="54" spans="1:12" x14ac:dyDescent="0.25">
      <c r="A54">
        <v>260101</v>
      </c>
      <c r="B54">
        <v>14.6079998</v>
      </c>
      <c r="C54">
        <v>0.62970000999999998</v>
      </c>
      <c r="D54">
        <v>1264.6999511700001</v>
      </c>
      <c r="E54">
        <v>2.4642000199999998</v>
      </c>
      <c r="F54">
        <v>897.24401854999996</v>
      </c>
      <c r="G54">
        <v>1.59309995</v>
      </c>
      <c r="H54">
        <v>9.9000003020963209E+37</v>
      </c>
      <c r="J54" s="2">
        <f>TREND(Calibration!$A$2:$A$4,Calibration!$B$2:$B$4,C54)</f>
        <v>420.09986172334635</v>
      </c>
      <c r="K54" s="2">
        <f>TREND(Calibration!$A$2:$A$4,Calibration!$C$2:$C$4,E54)</f>
        <v>978.29279713262338</v>
      </c>
      <c r="L54" s="2">
        <f>TREND(Calibration!$A$2:$A$4,Calibration!$D$2:$D$4,G54)</f>
        <v>612.74239966198024</v>
      </c>
    </row>
    <row r="55" spans="1:12" x14ac:dyDescent="0.25">
      <c r="A55">
        <v>265102</v>
      </c>
      <c r="B55">
        <v>14.510999679999999</v>
      </c>
      <c r="C55">
        <v>0.62639999000000002</v>
      </c>
      <c r="D55">
        <v>1068.52502441</v>
      </c>
      <c r="E55">
        <v>2.2286999199999999</v>
      </c>
      <c r="F55">
        <v>714.77301024999997</v>
      </c>
      <c r="G55">
        <v>1.5925999900000001</v>
      </c>
      <c r="H55">
        <v>9.9000003020963209E+37</v>
      </c>
      <c r="J55" s="2">
        <f>TREND(Calibration!$A$2:$A$4,Calibration!$B$2:$B$4,C55)</f>
        <v>418.07088372617653</v>
      </c>
      <c r="K55" s="2">
        <f>TREND(Calibration!$A$2:$A$4,Calibration!$C$2:$C$4,E55)</f>
        <v>883.80468118367344</v>
      </c>
      <c r="L55" s="2">
        <f>TREND(Calibration!$A$2:$A$4,Calibration!$D$2:$D$4,G55)</f>
        <v>612.53551532806114</v>
      </c>
    </row>
    <row r="56" spans="1:12" x14ac:dyDescent="0.25">
      <c r="A56">
        <v>270101</v>
      </c>
      <c r="B56">
        <v>14.480999949999999</v>
      </c>
      <c r="C56">
        <v>0.63510001000000005</v>
      </c>
      <c r="D56">
        <v>906.00897216999999</v>
      </c>
      <c r="E56">
        <v>2.4026000500000002</v>
      </c>
      <c r="F56">
        <v>9.9000003020963209E+37</v>
      </c>
      <c r="G56">
        <v>1.5748000099999999</v>
      </c>
      <c r="H56">
        <v>9.9000003020963209E+37</v>
      </c>
      <c r="J56" s="2">
        <f>TREND(Calibration!$A$2:$A$4,Calibration!$B$2:$B$4,C56)</f>
        <v>423.41998741492318</v>
      </c>
      <c r="K56" s="2">
        <f>TREND(Calibration!$A$2:$A$4,Calibration!$C$2:$C$4,E56)</f>
        <v>953.57745685118903</v>
      </c>
      <c r="L56" s="2">
        <f>TREND(Calibration!$A$2:$A$4,Calibration!$D$2:$D$4,G56)</f>
        <v>605.16985206285062</v>
      </c>
    </row>
    <row r="57" spans="1:12" x14ac:dyDescent="0.25">
      <c r="A57">
        <v>275102</v>
      </c>
      <c r="B57">
        <v>14.397999759999999</v>
      </c>
      <c r="C57">
        <v>0.63020003000000002</v>
      </c>
      <c r="D57">
        <v>9.9000003020963209E+37</v>
      </c>
      <c r="E57">
        <v>2.3847999600000001</v>
      </c>
      <c r="F57">
        <v>654.31298828000001</v>
      </c>
      <c r="G57">
        <v>1.56939995</v>
      </c>
      <c r="H57">
        <v>9.9000003020963209E+37</v>
      </c>
      <c r="J57" s="2">
        <f>TREND(Calibration!$A$2:$A$4,Calibration!$B$2:$B$4,C57)</f>
        <v>420.40729306562457</v>
      </c>
      <c r="K57" s="2">
        <f>TREND(Calibration!$A$2:$A$4,Calibration!$C$2:$C$4,E57)</f>
        <v>946.43564685696083</v>
      </c>
      <c r="L57" s="2">
        <f>TREND(Calibration!$A$2:$A$4,Calibration!$D$2:$D$4,G57)</f>
        <v>602.93529766605184</v>
      </c>
    </row>
    <row r="58" spans="1:12" x14ac:dyDescent="0.25">
      <c r="A58">
        <v>280101</v>
      </c>
      <c r="B58">
        <v>14.42099953</v>
      </c>
      <c r="C58">
        <v>0.63239997999999997</v>
      </c>
      <c r="D58">
        <v>483.36499022999999</v>
      </c>
      <c r="E58">
        <v>2.26110005</v>
      </c>
      <c r="F58">
        <v>9.9000003020963209E+37</v>
      </c>
      <c r="G58">
        <v>1.57149994</v>
      </c>
      <c r="H58">
        <v>1047.94299316</v>
      </c>
      <c r="J58" s="2">
        <f>TREND(Calibration!$A$2:$A$4,Calibration!$B$2:$B$4,C58)</f>
        <v>421.75990612399204</v>
      </c>
      <c r="K58" s="2">
        <f>TREND(Calibration!$A$2:$A$4,Calibration!$C$2:$C$4,E58)</f>
        <v>896.8043667048305</v>
      </c>
      <c r="L58" s="2">
        <f>TREND(Calibration!$A$2:$A$4,Calibration!$D$2:$D$4,G58)</f>
        <v>603.8042772491923</v>
      </c>
    </row>
    <row r="59" spans="1:12" x14ac:dyDescent="0.25">
      <c r="A59">
        <v>285102</v>
      </c>
      <c r="B59">
        <v>14.40999985</v>
      </c>
      <c r="C59">
        <v>0.63510001000000005</v>
      </c>
      <c r="D59">
        <v>1158.2449951200001</v>
      </c>
      <c r="E59">
        <v>2.4437000800000002</v>
      </c>
      <c r="F59">
        <v>9.9000003020963209E+37</v>
      </c>
      <c r="G59">
        <v>1.57640004</v>
      </c>
      <c r="H59">
        <v>9.9000003020963209E+37</v>
      </c>
      <c r="J59" s="2">
        <f>TREND(Calibration!$A$2:$A$4,Calibration!$B$2:$B$4,C59)</f>
        <v>423.41998741492318</v>
      </c>
      <c r="K59" s="2">
        <f>TREND(Calibration!$A$2:$A$4,Calibration!$C$2:$C$4,E59)</f>
        <v>970.06774454170522</v>
      </c>
      <c r="L59" s="2">
        <f>TREND(Calibration!$A$2:$A$4,Calibration!$D$2:$D$4,G59)</f>
        <v>605.83194731207197</v>
      </c>
    </row>
    <row r="60" spans="1:12" x14ac:dyDescent="0.25">
      <c r="A60">
        <v>290101</v>
      </c>
      <c r="B60">
        <v>14.399999619999999</v>
      </c>
      <c r="C60">
        <v>0.63450002999999999</v>
      </c>
      <c r="D60">
        <v>9.9000003020963209E+37</v>
      </c>
      <c r="E60">
        <v>2.31299996</v>
      </c>
      <c r="F60">
        <v>9.9000003020963209E+37</v>
      </c>
      <c r="G60">
        <v>1.57529998</v>
      </c>
      <c r="H60">
        <v>9.9000003020963209E+37</v>
      </c>
      <c r="J60" s="2">
        <f>TREND(Calibration!$A$2:$A$4,Calibration!$B$2:$B$4,C60)</f>
        <v>423.05109685706532</v>
      </c>
      <c r="K60" s="2">
        <f>TREND(Calibration!$A$2:$A$4,Calibration!$C$2:$C$4,E60)</f>
        <v>917.62781736926786</v>
      </c>
      <c r="L60" s="2">
        <f>TREND(Calibration!$A$2:$A$4,Calibration!$D$2:$D$4,G60)</f>
        <v>605.37674053478759</v>
      </c>
    </row>
    <row r="61" spans="1:12" x14ac:dyDescent="0.25">
      <c r="A61">
        <v>295102</v>
      </c>
      <c r="B61">
        <v>14.376000400000001</v>
      </c>
      <c r="C61">
        <v>0.63779998000000004</v>
      </c>
      <c r="D61">
        <v>1344.54296875</v>
      </c>
      <c r="E61">
        <v>2.5566000899999999</v>
      </c>
      <c r="F61">
        <v>9.9000003020963209E+37</v>
      </c>
      <c r="G61">
        <v>1.5730999699999999</v>
      </c>
      <c r="H61">
        <v>9.9000003020963209E+37</v>
      </c>
      <c r="J61" s="2">
        <f>TREND(Calibration!$A$2:$A$4,Calibration!$B$2:$B$4,C61)</f>
        <v>425.08003181556882</v>
      </c>
      <c r="K61" s="2">
        <f>TREND(Calibration!$A$2:$A$4,Calibration!$C$2:$C$4,E61)</f>
        <v>1015.365853695449</v>
      </c>
      <c r="L61" s="2">
        <f>TREND(Calibration!$A$2:$A$4,Calibration!$D$2:$D$4,G61)</f>
        <v>604.46637249841365</v>
      </c>
    </row>
    <row r="62" spans="1:12" x14ac:dyDescent="0.25">
      <c r="A62">
        <v>300113</v>
      </c>
      <c r="B62">
        <v>14.2840004</v>
      </c>
      <c r="C62">
        <v>0.64209998000000001</v>
      </c>
      <c r="D62">
        <v>1001.90698242</v>
      </c>
      <c r="E62">
        <v>2.17470002</v>
      </c>
      <c r="F62">
        <v>9.9000003020963209E+37</v>
      </c>
      <c r="G62">
        <v>1.58389997</v>
      </c>
      <c r="H62">
        <v>1259.2979736299999</v>
      </c>
      <c r="J62" s="2">
        <f>TREND(Calibration!$A$2:$A$4,Calibration!$B$2:$B$4,C62)</f>
        <v>427.72383560700962</v>
      </c>
      <c r="K62" s="2">
        <f>TREND(Calibration!$A$2:$A$4,Calibration!$C$2:$C$4,E62)</f>
        <v>862.13866570244124</v>
      </c>
      <c r="L62" s="2">
        <f>TREND(Calibration!$A$2:$A$4,Calibration!$D$2:$D$4,G62)</f>
        <v>608.93543163579875</v>
      </c>
    </row>
    <row r="63" spans="1:12" x14ac:dyDescent="0.25">
      <c r="A63">
        <v>305103</v>
      </c>
      <c r="B63">
        <v>14.307000159999999</v>
      </c>
      <c r="C63">
        <v>0.63559997000000001</v>
      </c>
      <c r="D63">
        <v>9.9000003020963209E+37</v>
      </c>
      <c r="E63">
        <v>2.1449999800000001</v>
      </c>
      <c r="F63">
        <v>1214.3389892600001</v>
      </c>
      <c r="G63">
        <v>1.5865999500000001</v>
      </c>
      <c r="H63">
        <v>9.9000003020963209E+37</v>
      </c>
      <c r="J63" s="2">
        <f>TREND(Calibration!$A$2:$A$4,Calibration!$B$2:$B$4,C63)</f>
        <v>423.72738186691589</v>
      </c>
      <c r="K63" s="2">
        <f>TREND(Calibration!$A$2:$A$4,Calibration!$C$2:$C$4,E63)</f>
        <v>850.22231907155481</v>
      </c>
      <c r="L63" s="2">
        <f>TREND(Calibration!$A$2:$A$4,Calibration!$D$2:$D$4,G63)</f>
        <v>610.05268814410965</v>
      </c>
    </row>
    <row r="64" spans="1:12" x14ac:dyDescent="0.25">
      <c r="A64">
        <v>310102</v>
      </c>
      <c r="B64">
        <v>14.269000050000001</v>
      </c>
      <c r="C64">
        <v>0.63349997999999996</v>
      </c>
      <c r="D64">
        <v>988.14202881000006</v>
      </c>
      <c r="E64">
        <v>2.2232999800000002</v>
      </c>
      <c r="F64">
        <v>9.9000003020963209E+37</v>
      </c>
      <c r="G64">
        <v>1.59739995</v>
      </c>
      <c r="H64">
        <v>9.9000003020963209E+37</v>
      </c>
      <c r="J64" s="2">
        <f>TREND(Calibration!$A$2:$A$4,Calibration!$B$2:$B$4,C64)</f>
        <v>422.43622802412801</v>
      </c>
      <c r="K64" s="2">
        <f>TREND(Calibration!$A$2:$A$4,Calibration!$C$2:$C$4,E64)</f>
        <v>881.63809969671286</v>
      </c>
      <c r="L64" s="2">
        <f>TREND(Calibration!$A$2:$A$4,Calibration!$D$2:$D$4,G64)</f>
        <v>614.52174728149464</v>
      </c>
    </row>
    <row r="65" spans="1:12" x14ac:dyDescent="0.25">
      <c r="A65">
        <v>315101</v>
      </c>
      <c r="B65">
        <v>14.23200035</v>
      </c>
      <c r="C65">
        <v>0.63349997999999996</v>
      </c>
      <c r="D65">
        <v>977.09100341999999</v>
      </c>
      <c r="E65">
        <v>2.1342001000000002</v>
      </c>
      <c r="F65">
        <v>9.9000003020963209E+37</v>
      </c>
      <c r="G65">
        <v>1.6207</v>
      </c>
      <c r="H65">
        <v>1308.49401855</v>
      </c>
      <c r="J65" s="2">
        <f>TREND(Calibration!$A$2:$A$4,Calibration!$B$2:$B$4,C65)</f>
        <v>422.43622802412801</v>
      </c>
      <c r="K65" s="2">
        <f>TREND(Calibration!$A$2:$A$4,Calibration!$C$2:$C$4,E65)</f>
        <v>845.88915609763353</v>
      </c>
      <c r="L65" s="2">
        <f>TREND(Calibration!$A$2:$A$4,Calibration!$D$2:$D$4,G65)</f>
        <v>624.16334925871968</v>
      </c>
    </row>
    <row r="66" spans="1:12" x14ac:dyDescent="0.25">
      <c r="A66">
        <v>320102</v>
      </c>
      <c r="B66">
        <v>14.2159996</v>
      </c>
      <c r="C66">
        <v>0.63779998000000004</v>
      </c>
      <c r="D66">
        <v>1199.4489746100001</v>
      </c>
      <c r="E66">
        <v>2.4296000000000002</v>
      </c>
      <c r="F66">
        <v>9.9000003020963209E+37</v>
      </c>
      <c r="G66">
        <v>1.6028000099999999</v>
      </c>
      <c r="H66">
        <v>9.9000003020963209E+37</v>
      </c>
      <c r="J66" s="2">
        <f>TREND(Calibration!$A$2:$A$4,Calibration!$B$2:$B$4,C66)</f>
        <v>425.08003181556882</v>
      </c>
      <c r="K66" s="2">
        <f>TREND(Calibration!$A$2:$A$4,Calibration!$C$2:$C$4,E66)</f>
        <v>964.41046459180507</v>
      </c>
      <c r="L66" s="2">
        <f>TREND(Calibration!$A$2:$A$4,Calibration!$D$2:$D$4,G66)</f>
        <v>616.75630167829354</v>
      </c>
    </row>
    <row r="67" spans="1:12" x14ac:dyDescent="0.25">
      <c r="A67">
        <v>325102</v>
      </c>
      <c r="B67">
        <v>14.182000159999999</v>
      </c>
      <c r="C67">
        <v>0.63349997999999996</v>
      </c>
      <c r="D67">
        <v>964.68402100000003</v>
      </c>
      <c r="E67">
        <v>2.31030011</v>
      </c>
      <c r="F67">
        <v>9.9000003020963209E+37</v>
      </c>
      <c r="G67">
        <v>1.59529996</v>
      </c>
      <c r="H67">
        <v>1226.7800293</v>
      </c>
      <c r="J67" s="2">
        <f>TREND(Calibration!$A$2:$A$4,Calibration!$B$2:$B$4,C67)</f>
        <v>422.43622802412801</v>
      </c>
      <c r="K67" s="2">
        <f>TREND(Calibration!$A$2:$A$4,Calibration!$C$2:$C$4,E67)</f>
        <v>916.5445747725779</v>
      </c>
      <c r="L67" s="2">
        <f>TREND(Calibration!$A$2:$A$4,Calibration!$D$2:$D$4,G67)</f>
        <v>613.65276769835418</v>
      </c>
    </row>
    <row r="68" spans="1:12" x14ac:dyDescent="0.25">
      <c r="A68">
        <v>330102</v>
      </c>
      <c r="B68">
        <v>14.192999840000001</v>
      </c>
      <c r="C68">
        <v>0.63620001000000004</v>
      </c>
      <c r="D68">
        <v>332.60800171</v>
      </c>
      <c r="E68">
        <v>2.8773000199999998</v>
      </c>
      <c r="F68">
        <v>9.9000003020963209E+37</v>
      </c>
      <c r="G68">
        <v>1.5942000199999999</v>
      </c>
      <c r="H68">
        <v>9.9000003020963209E+37</v>
      </c>
      <c r="J68" s="2">
        <f>TREND(Calibration!$A$2:$A$4,Calibration!$B$2:$B$4,C68)</f>
        <v>424.09630931505922</v>
      </c>
      <c r="K68" s="2">
        <f>TREND(Calibration!$A$2:$A$4,Calibration!$C$2:$C$4,E68)</f>
        <v>1144.0381224998366</v>
      </c>
      <c r="L68" s="2">
        <f>TREND(Calibration!$A$2:$A$4,Calibration!$D$2:$D$4,G68)</f>
        <v>613.19761057728238</v>
      </c>
    </row>
    <row r="69" spans="1:12" x14ac:dyDescent="0.25">
      <c r="A69">
        <v>335102</v>
      </c>
      <c r="B69">
        <v>14.175999640000001</v>
      </c>
      <c r="C69">
        <v>0.63239997999999997</v>
      </c>
      <c r="D69">
        <v>850.64099121000004</v>
      </c>
      <c r="E69">
        <v>2.46959996</v>
      </c>
      <c r="F69">
        <v>9.9000003020963209E+37</v>
      </c>
      <c r="G69">
        <v>1.58609998</v>
      </c>
      <c r="H69">
        <v>1176.81604004</v>
      </c>
      <c r="J69" s="2">
        <f>TREND(Calibration!$A$2:$A$4,Calibration!$B$2:$B$4,C69)</f>
        <v>421.75990612399204</v>
      </c>
      <c r="K69" s="2">
        <f>TREND(Calibration!$A$2:$A$4,Calibration!$C$2:$C$4,E69)</f>
        <v>980.45937861958407</v>
      </c>
      <c r="L69" s="2">
        <f>TREND(Calibration!$A$2:$A$4,Calibration!$D$2:$D$4,G69)</f>
        <v>609.84579967217269</v>
      </c>
    </row>
    <row r="70" spans="1:12" x14ac:dyDescent="0.25">
      <c r="A70">
        <v>340102</v>
      </c>
      <c r="B70">
        <v>14.1420002</v>
      </c>
      <c r="C70">
        <v>0.63290000000000002</v>
      </c>
      <c r="D70">
        <v>883.90997314000003</v>
      </c>
      <c r="E70">
        <v>2.5387000999999998</v>
      </c>
      <c r="F70">
        <v>9.9000003020963209E+37</v>
      </c>
      <c r="G70">
        <v>1.58179998</v>
      </c>
      <c r="H70">
        <v>9.9000003020963209E+37</v>
      </c>
      <c r="J70" s="2">
        <f>TREND(Calibration!$A$2:$A$4,Calibration!$B$2:$B$4,C70)</f>
        <v>422.06733746627026</v>
      </c>
      <c r="K70" s="2">
        <f>TREND(Calibration!$A$2:$A$4,Calibration!$C$2:$C$4,E70)</f>
        <v>1008.1839614983542</v>
      </c>
      <c r="L70" s="2">
        <f>TREND(Calibration!$A$2:$A$4,Calibration!$D$2:$D$4,G70)</f>
        <v>608.06645205265829</v>
      </c>
    </row>
    <row r="71" spans="1:12" x14ac:dyDescent="0.25">
      <c r="A71">
        <v>345103</v>
      </c>
      <c r="B71">
        <v>14.15499973</v>
      </c>
      <c r="C71">
        <v>0.63239997999999997</v>
      </c>
      <c r="D71">
        <v>1192.10095215</v>
      </c>
      <c r="E71">
        <v>2.1315000099999999</v>
      </c>
      <c r="F71">
        <v>9.9000003020963209E+37</v>
      </c>
      <c r="G71">
        <v>1.5699000400000001</v>
      </c>
      <c r="H71">
        <v>1093.3210449200001</v>
      </c>
      <c r="J71" s="2">
        <f>TREND(Calibration!$A$2:$A$4,Calibration!$B$2:$B$4,C71)</f>
        <v>421.75990612399204</v>
      </c>
      <c r="K71" s="2">
        <f>TREND(Calibration!$A$2:$A$4,Calibration!$C$2:$C$4,E71)</f>
        <v>844.80581720736291</v>
      </c>
      <c r="L71" s="2">
        <f>TREND(Calibration!$A$2:$A$4,Calibration!$D$2:$D$4,G71)</f>
        <v>603.14223579420138</v>
      </c>
    </row>
    <row r="72" spans="1:12" x14ac:dyDescent="0.25">
      <c r="A72">
        <v>350102</v>
      </c>
      <c r="B72">
        <v>14.149000170000001</v>
      </c>
      <c r="C72">
        <v>0.63129997000000004</v>
      </c>
      <c r="D72">
        <v>795.79699706999997</v>
      </c>
      <c r="E72">
        <v>2.06299996</v>
      </c>
      <c r="F72">
        <v>9.9000003020963209E+37</v>
      </c>
      <c r="G72">
        <v>1.5601999799999999</v>
      </c>
      <c r="H72">
        <v>1357.9830322299999</v>
      </c>
      <c r="J72" s="2">
        <f>TREND(Calibration!$A$2:$A$4,Calibration!$B$2:$B$4,C72)</f>
        <v>421.08357807547515</v>
      </c>
      <c r="K72" s="2">
        <f>TREND(Calibration!$A$2:$A$4,Calibration!$C$2:$C$4,E72)</f>
        <v>817.32200438983602</v>
      </c>
      <c r="L72" s="2">
        <f>TREND(Calibration!$A$2:$A$4,Calibration!$D$2:$D$4,G72)</f>
        <v>599.12833377788797</v>
      </c>
    </row>
    <row r="73" spans="1:12" x14ac:dyDescent="0.25">
      <c r="A73">
        <v>355102</v>
      </c>
      <c r="B73">
        <v>14.126000400000001</v>
      </c>
      <c r="C73">
        <v>0.63510001000000005</v>
      </c>
      <c r="D73">
        <v>687.62402343999997</v>
      </c>
      <c r="E73">
        <v>1.94949996</v>
      </c>
      <c r="F73">
        <v>9.9000003020963209E+37</v>
      </c>
      <c r="G73">
        <v>1.5834000100000001</v>
      </c>
      <c r="H73">
        <v>9.9000003020963209E+37</v>
      </c>
      <c r="J73" s="2">
        <f>TREND(Calibration!$A$2:$A$4,Calibration!$B$2:$B$4,C73)</f>
        <v>423.41998741492318</v>
      </c>
      <c r="K73" s="2">
        <f>TREND(Calibration!$A$2:$A$4,Calibration!$C$2:$C$4,E73)</f>
        <v>771.78316529717392</v>
      </c>
      <c r="L73" s="2">
        <f>TREND(Calibration!$A$2:$A$4,Calibration!$D$2:$D$4,G73)</f>
        <v>608.72854730187964</v>
      </c>
    </row>
    <row r="74" spans="1:12" x14ac:dyDescent="0.25">
      <c r="A74">
        <v>360103</v>
      </c>
      <c r="B74">
        <v>14.12899971</v>
      </c>
      <c r="C74">
        <v>0.63510001000000005</v>
      </c>
      <c r="D74">
        <v>945.59698486000002</v>
      </c>
      <c r="E74">
        <v>2.2184998999999999</v>
      </c>
      <c r="F74">
        <v>9.9000003020963209E+37</v>
      </c>
      <c r="G74">
        <v>1.58449996</v>
      </c>
      <c r="H74">
        <v>1172.86206055</v>
      </c>
      <c r="J74" s="2">
        <f>TREND(Calibration!$A$2:$A$4,Calibration!$B$2:$B$4,C74)</f>
        <v>423.41998741492318</v>
      </c>
      <c r="K74" s="2">
        <f>TREND(Calibration!$A$2:$A$4,Calibration!$C$2:$C$4,E74)</f>
        <v>879.71219598964751</v>
      </c>
      <c r="L74" s="2">
        <f>TREND(Calibration!$A$2:$A$4,Calibration!$D$2:$D$4,G74)</f>
        <v>609.18370856096908</v>
      </c>
    </row>
    <row r="75" spans="1:12" x14ac:dyDescent="0.25">
      <c r="A75">
        <v>365103</v>
      </c>
      <c r="B75">
        <v>14.13300037</v>
      </c>
      <c r="C75">
        <v>0.63719999999999999</v>
      </c>
      <c r="D75">
        <v>566.77197265999996</v>
      </c>
      <c r="E75">
        <v>2.5613999399999998</v>
      </c>
      <c r="F75">
        <v>9.9000003020963209E+37</v>
      </c>
      <c r="G75">
        <v>1.59909999</v>
      </c>
      <c r="H75">
        <v>1162.26293945</v>
      </c>
      <c r="J75" s="2">
        <f>TREND(Calibration!$A$2:$A$4,Calibration!$B$2:$B$4,C75)</f>
        <v>424.71114125771101</v>
      </c>
      <c r="K75" s="2">
        <f>TREND(Calibration!$A$2:$A$4,Calibration!$C$2:$C$4,E75)</f>
        <v>1017.2916651211663</v>
      </c>
      <c r="L75" s="2">
        <f>TREND(Calibration!$A$2:$A$4,Calibration!$D$2:$D$4,G75)</f>
        <v>615.22522684593173</v>
      </c>
    </row>
    <row r="76" spans="1:12" x14ac:dyDescent="0.25">
      <c r="A76">
        <v>370102</v>
      </c>
      <c r="B76">
        <v>14.12300014</v>
      </c>
      <c r="C76">
        <v>0.63450002999999999</v>
      </c>
      <c r="D76">
        <v>55.629001619999997</v>
      </c>
      <c r="E76">
        <v>2.5062999700000002</v>
      </c>
      <c r="F76">
        <v>9.9000003020963209E+37</v>
      </c>
      <c r="G76">
        <v>1.5887999500000001</v>
      </c>
      <c r="H76">
        <v>9.9000003020963209E+37</v>
      </c>
      <c r="J76" s="2">
        <f>TREND(Calibration!$A$2:$A$4,Calibration!$B$2:$B$4,C76)</f>
        <v>423.05109685706532</v>
      </c>
      <c r="K76" s="2">
        <f>TREND(Calibration!$A$2:$A$4,Calibration!$C$2:$C$4,E76)</f>
        <v>995.18427597719722</v>
      </c>
      <c r="L76" s="2">
        <f>TREND(Calibration!$A$2:$A$4,Calibration!$D$2:$D$4,G76)</f>
        <v>610.96305204246585</v>
      </c>
    </row>
    <row r="77" spans="1:12" x14ac:dyDescent="0.25">
      <c r="A77">
        <v>375103</v>
      </c>
      <c r="B77">
        <v>14.10700035</v>
      </c>
      <c r="C77">
        <v>0.63829999999999998</v>
      </c>
      <c r="D77">
        <v>536.74401854999996</v>
      </c>
      <c r="E77">
        <v>2.38100004</v>
      </c>
      <c r="F77">
        <v>9.9000003020963209E+37</v>
      </c>
      <c r="G77">
        <v>1.5730999699999999</v>
      </c>
      <c r="H77">
        <v>1037.4399414100001</v>
      </c>
      <c r="J77" s="2">
        <f>TREND(Calibration!$A$2:$A$4,Calibration!$B$2:$B$4,C77)</f>
        <v>425.38746315784698</v>
      </c>
      <c r="K77" s="2">
        <f>TREND(Calibration!$A$2:$A$4,Calibration!$C$2:$C$4,E77)</f>
        <v>944.91103059753357</v>
      </c>
      <c r="L77" s="2">
        <f>TREND(Calibration!$A$2:$A$4,Calibration!$D$2:$D$4,G77)</f>
        <v>604.46637249841365</v>
      </c>
    </row>
    <row r="78" spans="1:12" x14ac:dyDescent="0.25">
      <c r="A78">
        <v>380103</v>
      </c>
      <c r="B78">
        <v>14.04800034</v>
      </c>
      <c r="C78">
        <v>0.63400000000000001</v>
      </c>
      <c r="D78">
        <v>1156.7299804700001</v>
      </c>
      <c r="E78">
        <v>2.3712999799999999</v>
      </c>
      <c r="F78">
        <v>9.9000003020963209E+37</v>
      </c>
      <c r="G78">
        <v>1.5730999699999999</v>
      </c>
      <c r="H78">
        <v>9.9000003020963209E+37</v>
      </c>
      <c r="J78" s="2">
        <f>TREND(Calibration!$A$2:$A$4,Calibration!$B$2:$B$4,C78)</f>
        <v>422.74365936640623</v>
      </c>
      <c r="K78" s="2">
        <f>TREND(Calibration!$A$2:$A$4,Calibration!$C$2:$C$4,E78)</f>
        <v>941.01914098053646</v>
      </c>
      <c r="L78" s="2">
        <f>TREND(Calibration!$A$2:$A$4,Calibration!$D$2:$D$4,G78)</f>
        <v>604.46637249841365</v>
      </c>
    </row>
    <row r="79" spans="1:12" x14ac:dyDescent="0.25">
      <c r="A79">
        <v>385103</v>
      </c>
      <c r="B79">
        <v>14.06499958</v>
      </c>
      <c r="C79">
        <v>0.63779998000000004</v>
      </c>
      <c r="D79">
        <v>655.07501220999995</v>
      </c>
      <c r="E79">
        <v>2.5527999399999999</v>
      </c>
      <c r="F79">
        <v>9.9000003020963209E+37</v>
      </c>
      <c r="G79">
        <v>1.5925999900000001</v>
      </c>
      <c r="H79">
        <v>9.9000003020963209E+37</v>
      </c>
      <c r="J79" s="2">
        <f>TREND(Calibration!$A$2:$A$4,Calibration!$B$2:$B$4,C79)</f>
        <v>425.08003181556882</v>
      </c>
      <c r="K79" s="2">
        <f>TREND(Calibration!$A$2:$A$4,Calibration!$C$2:$C$4,E79)</f>
        <v>1013.841145154674</v>
      </c>
      <c r="L79" s="2">
        <f>TREND(Calibration!$A$2:$A$4,Calibration!$D$2:$D$4,G79)</f>
        <v>612.53551532806114</v>
      </c>
    </row>
    <row r="80" spans="1:12" x14ac:dyDescent="0.25">
      <c r="A80">
        <v>390103</v>
      </c>
      <c r="B80">
        <v>14.04800034</v>
      </c>
      <c r="C80">
        <v>0.63940001000000002</v>
      </c>
      <c r="D80">
        <v>527.88201904000005</v>
      </c>
      <c r="E80">
        <v>2.65540004</v>
      </c>
      <c r="F80">
        <v>9.9000003020963209E+37</v>
      </c>
      <c r="G80">
        <v>1.5958000400000001</v>
      </c>
      <c r="H80">
        <v>1240.48205566</v>
      </c>
      <c r="J80" s="2">
        <f>TREND(Calibration!$A$2:$A$4,Calibration!$B$2:$B$4,C80)</f>
        <v>426.06379120636393</v>
      </c>
      <c r="K80" s="2">
        <f>TREND(Calibration!$A$2:$A$4,Calibration!$C$2:$C$4,E80)</f>
        <v>1055.006690923758</v>
      </c>
      <c r="L80" s="2">
        <f>TREND(Calibration!$A$2:$A$4,Calibration!$D$2:$D$4,G80)</f>
        <v>613.85970168848598</v>
      </c>
    </row>
    <row r="81" spans="1:12" x14ac:dyDescent="0.25">
      <c r="A81">
        <v>395103</v>
      </c>
      <c r="B81">
        <v>14.02600002</v>
      </c>
      <c r="C81">
        <v>0.63889998000000003</v>
      </c>
      <c r="D81">
        <v>371.09698486000002</v>
      </c>
      <c r="E81">
        <v>2.5371000800000001</v>
      </c>
      <c r="F81">
        <v>9.9000003020963209E+37</v>
      </c>
      <c r="G81">
        <v>1.59200001</v>
      </c>
      <c r="H81">
        <v>9.9000003020963209E+37</v>
      </c>
      <c r="J81" s="2">
        <f>TREND(Calibration!$A$2:$A$4,Calibration!$B$2:$B$4,C81)</f>
        <v>425.75635371570485</v>
      </c>
      <c r="K81" s="2">
        <f>TREND(Calibration!$A$2:$A$4,Calibration!$C$2:$C$4,E81)</f>
        <v>1007.541996270821</v>
      </c>
      <c r="L81" s="2">
        <f>TREND(Calibration!$A$2:$A$4,Calibration!$D$2:$D$4,G81)</f>
        <v>612.28724254090844</v>
      </c>
    </row>
    <row r="82" spans="1:12" x14ac:dyDescent="0.25">
      <c r="A82">
        <v>400104</v>
      </c>
      <c r="B82">
        <v>14.10700035</v>
      </c>
      <c r="C82">
        <v>0.63779998000000004</v>
      </c>
      <c r="D82">
        <v>233.88900756999999</v>
      </c>
      <c r="E82">
        <v>2.6591999500000001</v>
      </c>
      <c r="F82">
        <v>9.9000003020963209E+37</v>
      </c>
      <c r="G82">
        <v>1.5742000300000001</v>
      </c>
      <c r="H82">
        <v>925.92797852000001</v>
      </c>
      <c r="J82" s="2">
        <f>TREND(Calibration!$A$2:$A$4,Calibration!$B$2:$B$4,C82)</f>
        <v>425.08003181556882</v>
      </c>
      <c r="K82" s="2">
        <f>TREND(Calibration!$A$2:$A$4,Calibration!$C$2:$C$4,E82)</f>
        <v>1056.5313031709527</v>
      </c>
      <c r="L82" s="2">
        <f>TREND(Calibration!$A$2:$A$4,Calibration!$D$2:$D$4,G82)</f>
        <v>604.92157927569815</v>
      </c>
    </row>
    <row r="83" spans="1:12" x14ac:dyDescent="0.25">
      <c r="A83">
        <v>405104</v>
      </c>
      <c r="B83">
        <v>14.100000380000001</v>
      </c>
      <c r="C83">
        <v>0.63889998000000003</v>
      </c>
      <c r="D83">
        <v>737.92401123000002</v>
      </c>
      <c r="E83">
        <v>2.3113999399999998</v>
      </c>
      <c r="F83">
        <v>9.9000003020963209E+37</v>
      </c>
      <c r="G83">
        <v>1.5865999500000001</v>
      </c>
      <c r="H83">
        <v>1268.4360351600001</v>
      </c>
      <c r="J83" s="2">
        <f>TREND(Calibration!$A$2:$A$4,Calibration!$B$2:$B$4,C83)</f>
        <v>425.75635371570485</v>
      </c>
      <c r="K83" s="2">
        <f>TREND(Calibration!$A$2:$A$4,Calibration!$C$2:$C$4,E83)</f>
        <v>916.98585214173443</v>
      </c>
      <c r="L83" s="2">
        <f>TREND(Calibration!$A$2:$A$4,Calibration!$D$2:$D$4,G83)</f>
        <v>610.05268814410965</v>
      </c>
    </row>
    <row r="84" spans="1:12" x14ac:dyDescent="0.25">
      <c r="A84">
        <v>410104</v>
      </c>
      <c r="B84">
        <v>14.10700035</v>
      </c>
      <c r="C84">
        <v>0.64209998000000001</v>
      </c>
      <c r="D84">
        <v>871.91497803000004</v>
      </c>
      <c r="E84">
        <v>2.3318998799999999</v>
      </c>
      <c r="F84">
        <v>9.9000003020963209E+37</v>
      </c>
      <c r="G84">
        <v>1.5742000300000001</v>
      </c>
      <c r="H84">
        <v>9.9000003020963209E+37</v>
      </c>
      <c r="J84" s="2">
        <f>TREND(Calibration!$A$2:$A$4,Calibration!$B$2:$B$4,C84)</f>
        <v>427.72383560700962</v>
      </c>
      <c r="K84" s="2">
        <f>TREND(Calibration!$A$2:$A$4,Calibration!$C$2:$C$4,E84)</f>
        <v>925.21090473265281</v>
      </c>
      <c r="L84" s="2">
        <f>TREND(Calibration!$A$2:$A$4,Calibration!$D$2:$D$4,G84)</f>
        <v>604.92157927569815</v>
      </c>
    </row>
    <row r="85" spans="1:12" x14ac:dyDescent="0.25">
      <c r="A85">
        <v>415104</v>
      </c>
      <c r="B85">
        <v>14.08699989</v>
      </c>
      <c r="C85">
        <v>0.63990002999999995</v>
      </c>
      <c r="D85">
        <v>950.99798583999996</v>
      </c>
      <c r="E85">
        <v>2.2967998999999999</v>
      </c>
      <c r="F85">
        <v>9.9000003020963209E+37</v>
      </c>
      <c r="G85">
        <v>1.57749999</v>
      </c>
      <c r="H85">
        <v>997.69897461000005</v>
      </c>
      <c r="J85" s="2">
        <f>TREND(Calibration!$A$2:$A$4,Calibration!$B$2:$B$4,C85)</f>
        <v>426.37122254864209</v>
      </c>
      <c r="K85" s="2">
        <f>TREND(Calibration!$A$2:$A$4,Calibration!$C$2:$C$4,E85)</f>
        <v>911.12797661480556</v>
      </c>
      <c r="L85" s="2">
        <f>TREND(Calibration!$A$2:$A$4,Calibration!$D$2:$D$4,G85)</f>
        <v>606.28710857116153</v>
      </c>
    </row>
    <row r="86" spans="1:12" x14ac:dyDescent="0.25">
      <c r="A86">
        <v>420103</v>
      </c>
      <c r="B86">
        <v>14.0909996</v>
      </c>
      <c r="C86">
        <v>0.64639997000000005</v>
      </c>
      <c r="D86">
        <v>832.32501220999995</v>
      </c>
      <c r="E86">
        <v>2.2709000100000001</v>
      </c>
      <c r="F86">
        <v>9.9000003020963209E+37</v>
      </c>
      <c r="G86">
        <v>1.5865999500000001</v>
      </c>
      <c r="H86">
        <v>9.9000003020963209E+37</v>
      </c>
      <c r="J86" s="2">
        <f>TREND(Calibration!$A$2:$A$4,Calibration!$B$2:$B$4,C86)</f>
        <v>430.3676332500695</v>
      </c>
      <c r="K86" s="2">
        <f>TREND(Calibration!$A$2:$A$4,Calibration!$C$2:$C$4,E86)</f>
        <v>900.73633852469425</v>
      </c>
      <c r="L86" s="2">
        <f>TREND(Calibration!$A$2:$A$4,Calibration!$D$2:$D$4,G86)</f>
        <v>610.05268814410965</v>
      </c>
    </row>
    <row r="87" spans="1:12" x14ac:dyDescent="0.25">
      <c r="A87">
        <v>425103</v>
      </c>
      <c r="B87">
        <v>14.1420002</v>
      </c>
      <c r="C87">
        <v>0.65069997000000002</v>
      </c>
      <c r="D87">
        <v>961.95800781000003</v>
      </c>
      <c r="E87">
        <v>2.1979999499999998</v>
      </c>
      <c r="F87">
        <v>9.9000003020963209E+37</v>
      </c>
      <c r="G87">
        <v>1.58179998</v>
      </c>
      <c r="H87">
        <v>1221.55895996</v>
      </c>
      <c r="J87" s="2">
        <f>TREND(Calibration!$A$2:$A$4,Calibration!$B$2:$B$4,C87)</f>
        <v>433.01143704151025</v>
      </c>
      <c r="K87" s="2">
        <f>TREND(Calibration!$A$2:$A$4,Calibration!$C$2:$C$4,E87)</f>
        <v>871.48713938649666</v>
      </c>
      <c r="L87" s="2">
        <f>TREND(Calibration!$A$2:$A$4,Calibration!$D$2:$D$4,G87)</f>
        <v>608.06645205265829</v>
      </c>
    </row>
    <row r="88" spans="1:12" x14ac:dyDescent="0.25">
      <c r="A88">
        <v>430103</v>
      </c>
      <c r="B88">
        <v>14.22399998</v>
      </c>
      <c r="C88">
        <v>0.64749997999999997</v>
      </c>
      <c r="D88">
        <v>1049.5080566399999</v>
      </c>
      <c r="E88">
        <v>2.2736000999999999</v>
      </c>
      <c r="F88">
        <v>9.9000003020963209E+37</v>
      </c>
      <c r="G88">
        <v>1.57749999</v>
      </c>
      <c r="H88">
        <v>1194.8840332</v>
      </c>
      <c r="J88" s="2">
        <f>TREND(Calibration!$A$2:$A$4,Calibration!$B$2:$B$4,C88)</f>
        <v>431.04396129858634</v>
      </c>
      <c r="K88" s="2">
        <f>TREND(Calibration!$A$2:$A$4,Calibration!$C$2:$C$4,E88)</f>
        <v>901.81967741496464</v>
      </c>
      <c r="L88" s="2">
        <f>TREND(Calibration!$A$2:$A$4,Calibration!$D$2:$D$4,G88)</f>
        <v>606.28710857116153</v>
      </c>
    </row>
    <row r="89" spans="1:12" x14ac:dyDescent="0.25">
      <c r="A89">
        <v>435103</v>
      </c>
      <c r="B89">
        <v>14.34399986</v>
      </c>
      <c r="C89">
        <v>0.64700000999999996</v>
      </c>
      <c r="D89">
        <v>9.9000003020963209E+37</v>
      </c>
      <c r="E89">
        <v>2.5511999099999998</v>
      </c>
      <c r="F89">
        <v>9.9000003020963209E+37</v>
      </c>
      <c r="G89">
        <v>1.57210004</v>
      </c>
      <c r="H89">
        <v>9.9000003020963209E+37</v>
      </c>
      <c r="J89" s="2">
        <f>TREND(Calibration!$A$2:$A$4,Calibration!$B$2:$B$4,C89)</f>
        <v>430.73656069821271</v>
      </c>
      <c r="K89" s="2">
        <f>TREND(Calibration!$A$2:$A$4,Calibration!$C$2:$C$4,E89)</f>
        <v>1013.199175914908</v>
      </c>
      <c r="L89" s="2">
        <f>TREND(Calibration!$A$2:$A$4,Calibration!$D$2:$D$4,G89)</f>
        <v>604.05259969255758</v>
      </c>
    </row>
    <row r="90" spans="1:12" x14ac:dyDescent="0.25">
      <c r="A90">
        <v>440103</v>
      </c>
      <c r="B90">
        <v>14.399000170000001</v>
      </c>
      <c r="C90">
        <v>0.64639997000000005</v>
      </c>
      <c r="D90">
        <v>1186.1340332</v>
      </c>
      <c r="E90">
        <v>2.4058999999999999</v>
      </c>
      <c r="F90">
        <v>9.9000003020963209E+37</v>
      </c>
      <c r="G90">
        <v>1.57640004</v>
      </c>
      <c r="H90">
        <v>9.9000003020963209E+37</v>
      </c>
      <c r="J90" s="2">
        <f>TREND(Calibration!$A$2:$A$4,Calibration!$B$2:$B$4,C90)</f>
        <v>430.3676332500695</v>
      </c>
      <c r="K90" s="2">
        <f>TREND(Calibration!$A$2:$A$4,Calibration!$C$2:$C$4,E90)</f>
        <v>954.90147352135489</v>
      </c>
      <c r="L90" s="2">
        <f>TREND(Calibration!$A$2:$A$4,Calibration!$D$2:$D$4,G90)</f>
        <v>605.83194731207197</v>
      </c>
    </row>
    <row r="91" spans="1:12" x14ac:dyDescent="0.25">
      <c r="A91">
        <v>445103</v>
      </c>
      <c r="B91">
        <v>14.477000240000001</v>
      </c>
      <c r="C91">
        <v>0.64749997999999997</v>
      </c>
      <c r="D91">
        <v>1175.8280029299999</v>
      </c>
      <c r="E91">
        <v>2.3712999799999999</v>
      </c>
      <c r="F91">
        <v>9.9000003020963209E+37</v>
      </c>
      <c r="G91">
        <v>1.5726000099999999</v>
      </c>
      <c r="H91">
        <v>9.9000003020963209E+37</v>
      </c>
      <c r="J91" s="2">
        <f>TREND(Calibration!$A$2:$A$4,Calibration!$B$2:$B$4,C91)</f>
        <v>431.04396129858634</v>
      </c>
      <c r="K91" s="2">
        <f>TREND(Calibration!$A$2:$A$4,Calibration!$C$2:$C$4,E91)</f>
        <v>941.01914098053646</v>
      </c>
      <c r="L91" s="2">
        <f>TREND(Calibration!$A$2:$A$4,Calibration!$D$2:$D$4,G91)</f>
        <v>604.25948816449443</v>
      </c>
    </row>
    <row r="92" spans="1:12" x14ac:dyDescent="0.25">
      <c r="A92">
        <v>450103</v>
      </c>
      <c r="B92">
        <v>14.55799961</v>
      </c>
      <c r="C92">
        <v>0.64700000999999996</v>
      </c>
      <c r="D92">
        <v>9.9000003020963209E+37</v>
      </c>
      <c r="E92">
        <v>2.4112999400000001</v>
      </c>
      <c r="F92">
        <v>1132.0579834</v>
      </c>
      <c r="G92">
        <v>1.56500006</v>
      </c>
      <c r="H92">
        <v>9.9000003020963209E+37</v>
      </c>
      <c r="J92" s="2">
        <f>TREND(Calibration!$A$2:$A$4,Calibration!$B$2:$B$4,C92)</f>
        <v>430.73656069821271</v>
      </c>
      <c r="K92" s="2">
        <f>TREND(Calibration!$A$2:$A$4,Calibration!$C$2:$C$4,E92)</f>
        <v>957.06805500831558</v>
      </c>
      <c r="L92" s="2">
        <f>TREND(Calibration!$A$2:$A$4,Calibration!$D$2:$D$4,G92)</f>
        <v>601.11461538753429</v>
      </c>
    </row>
    <row r="93" spans="1:12" x14ac:dyDescent="0.25">
      <c r="A93">
        <v>455103</v>
      </c>
      <c r="B93">
        <v>14.649000170000001</v>
      </c>
      <c r="C93">
        <v>0.65179997999999995</v>
      </c>
      <c r="D93">
        <v>9.9000003020963209E+37</v>
      </c>
      <c r="E93">
        <v>2.2135999200000001</v>
      </c>
      <c r="F93">
        <v>1019.2670288100001</v>
      </c>
      <c r="G93">
        <v>1.55910003</v>
      </c>
      <c r="H93">
        <v>9.9000003020963209E+37</v>
      </c>
      <c r="J93" s="2">
        <f>TREND(Calibration!$A$2:$A$4,Calibration!$B$2:$B$4,C93)</f>
        <v>433.68776509002709</v>
      </c>
      <c r="K93" s="2">
        <f>TREND(Calibration!$A$2:$A$4,Calibration!$C$2:$C$4,E93)</f>
        <v>877.74621007971575</v>
      </c>
      <c r="L93" s="2">
        <f>TREND(Calibration!$A$2:$A$4,Calibration!$D$2:$D$4,G93)</f>
        <v>598.67317251879854</v>
      </c>
    </row>
    <row r="94" spans="1:12" x14ac:dyDescent="0.25">
      <c r="A94">
        <v>460103</v>
      </c>
      <c r="B94">
        <v>14.75599957</v>
      </c>
      <c r="C94">
        <v>0.65130001000000004</v>
      </c>
      <c r="D94">
        <v>1305.4489746100001</v>
      </c>
      <c r="E94">
        <v>2.2730000000000001</v>
      </c>
      <c r="F94">
        <v>1187.06994629</v>
      </c>
      <c r="G94">
        <v>1.5699000400000001</v>
      </c>
      <c r="H94">
        <v>9.9000003020963209E+37</v>
      </c>
      <c r="J94" s="2">
        <f>TREND(Calibration!$A$2:$A$4,Calibration!$B$2:$B$4,C94)</f>
        <v>433.38036448965352</v>
      </c>
      <c r="K94" s="2">
        <f>TREND(Calibration!$A$2:$A$4,Calibration!$C$2:$C$4,E94)</f>
        <v>901.57890334148897</v>
      </c>
      <c r="L94" s="2">
        <f>TREND(Calibration!$A$2:$A$4,Calibration!$D$2:$D$4,G94)</f>
        <v>603.14223579420138</v>
      </c>
    </row>
    <row r="95" spans="1:12" x14ac:dyDescent="0.25">
      <c r="A95">
        <v>465104</v>
      </c>
      <c r="B95">
        <v>14.774999619999999</v>
      </c>
      <c r="C95">
        <v>0.64969999</v>
      </c>
      <c r="D95">
        <v>9.9000003020963209E+37</v>
      </c>
      <c r="E95">
        <v>2.1422998899999999</v>
      </c>
      <c r="F95">
        <v>438.19000244</v>
      </c>
      <c r="G95">
        <v>1.57579994</v>
      </c>
      <c r="H95">
        <v>9.9000003020963209E+37</v>
      </c>
      <c r="J95" s="2">
        <f>TREND(Calibration!$A$2:$A$4,Calibration!$B$2:$B$4,C95)</f>
        <v>432.39661124723932</v>
      </c>
      <c r="K95" s="2">
        <f>TREND(Calibration!$A$2:$A$4,Calibration!$C$2:$C$4,E95)</f>
        <v>849.13898018128418</v>
      </c>
      <c r="L95" s="2">
        <f>TREND(Calibration!$A$2:$A$4,Calibration!$D$2:$D$4,G95)</f>
        <v>605.58362486870681</v>
      </c>
    </row>
    <row r="96" spans="1:12" x14ac:dyDescent="0.25">
      <c r="A96">
        <v>470103</v>
      </c>
      <c r="B96">
        <v>14.8920002</v>
      </c>
      <c r="C96">
        <v>0.64800000000000002</v>
      </c>
      <c r="D96">
        <v>671.69201659999999</v>
      </c>
      <c r="E96">
        <v>2.3631999499999998</v>
      </c>
      <c r="F96">
        <v>1364.1049804700001</v>
      </c>
      <c r="G96">
        <v>1.5872000500000001</v>
      </c>
      <c r="H96">
        <v>1171.375</v>
      </c>
      <c r="J96" s="2">
        <f>TREND(Calibration!$A$2:$A$4,Calibration!$B$2:$B$4,C96)</f>
        <v>431.35139264086456</v>
      </c>
      <c r="K96" s="2">
        <f>TREND(Calibration!$A$2:$A$4,Calibration!$C$2:$C$4,E96)</f>
        <v>937.76922060330526</v>
      </c>
      <c r="L96" s="2">
        <f>TREND(Calibration!$A$2:$A$4,Calibration!$D$2:$D$4,G96)</f>
        <v>610.30101058747482</v>
      </c>
    </row>
    <row r="97" spans="1:12" x14ac:dyDescent="0.25">
      <c r="A97">
        <v>475103</v>
      </c>
      <c r="B97">
        <v>14.90799999</v>
      </c>
      <c r="C97">
        <v>0.64429997999999999</v>
      </c>
      <c r="D97">
        <v>1363.73596191</v>
      </c>
      <c r="E97">
        <v>2.4151001000000001</v>
      </c>
      <c r="F97">
        <v>1081.22497559</v>
      </c>
      <c r="G97">
        <v>1.59099996</v>
      </c>
      <c r="H97">
        <v>9.9000003020963209E+37</v>
      </c>
      <c r="J97" s="2">
        <f>TREND(Calibration!$A$2:$A$4,Calibration!$B$2:$B$4,C97)</f>
        <v>429.07647940728162</v>
      </c>
      <c r="K97" s="2">
        <f>TREND(Calibration!$A$2:$A$4,Calibration!$C$2:$C$4,E97)</f>
        <v>958.59276756132317</v>
      </c>
      <c r="L97" s="2">
        <f>TREND(Calibration!$A$2:$A$4,Calibration!$D$2:$D$4,G97)</f>
        <v>611.87342007883979</v>
      </c>
    </row>
    <row r="98" spans="1:12" x14ac:dyDescent="0.25">
      <c r="A98">
        <v>480104</v>
      </c>
      <c r="B98">
        <v>14.99600029</v>
      </c>
      <c r="C98">
        <v>0.64259999999999995</v>
      </c>
      <c r="D98">
        <v>1066.5319824200001</v>
      </c>
      <c r="E98">
        <v>2.4798998800000001</v>
      </c>
      <c r="F98">
        <v>1204.5100097699999</v>
      </c>
      <c r="G98">
        <v>1.6081999499999999</v>
      </c>
      <c r="H98">
        <v>9.9000003020963209E+37</v>
      </c>
      <c r="J98" s="2">
        <f>TREND(Calibration!$A$2:$A$4,Calibration!$B$2:$B$4,C98)</f>
        <v>428.03126694928773</v>
      </c>
      <c r="K98" s="2">
        <f>TREND(Calibration!$A$2:$A$4,Calibration!$C$2:$C$4,E98)</f>
        <v>984.59194601647653</v>
      </c>
      <c r="L98" s="2">
        <f>TREND(Calibration!$A$2:$A$4,Calibration!$D$2:$D$4,G98)</f>
        <v>618.99080641887974</v>
      </c>
    </row>
    <row r="99" spans="1:12" x14ac:dyDescent="0.25">
      <c r="A99">
        <v>485103</v>
      </c>
      <c r="B99">
        <v>15.074000359999999</v>
      </c>
      <c r="C99">
        <v>0.64639997000000005</v>
      </c>
      <c r="D99">
        <v>825.60601807</v>
      </c>
      <c r="E99">
        <v>2.4328999499999999</v>
      </c>
      <c r="F99">
        <v>9.9000003020963209E+37</v>
      </c>
      <c r="G99">
        <v>1.61150002</v>
      </c>
      <c r="H99">
        <v>1285.2709960899999</v>
      </c>
      <c r="J99" s="2">
        <f>TREND(Calibration!$A$2:$A$4,Calibration!$B$2:$B$4,C99)</f>
        <v>430.3676332500695</v>
      </c>
      <c r="K99" s="2">
        <f>TREND(Calibration!$A$2:$A$4,Calibration!$C$2:$C$4,E99)</f>
        <v>965.73448126197093</v>
      </c>
      <c r="L99" s="2">
        <f>TREND(Calibration!$A$2:$A$4,Calibration!$D$2:$D$4,G99)</f>
        <v>620.35638123253818</v>
      </c>
    </row>
    <row r="100" spans="1:12" x14ac:dyDescent="0.25">
      <c r="A100">
        <v>490101</v>
      </c>
      <c r="B100">
        <v>15.14500046</v>
      </c>
      <c r="C100">
        <v>0.65020001000000005</v>
      </c>
      <c r="D100">
        <v>824.30603026999995</v>
      </c>
      <c r="E100">
        <v>2.2600998899999998</v>
      </c>
      <c r="F100">
        <v>9.9000003020963209E+37</v>
      </c>
      <c r="G100">
        <v>1.6007000199999999</v>
      </c>
      <c r="H100">
        <v>1291.4489746100001</v>
      </c>
      <c r="J100" s="2">
        <f>TREND(Calibration!$A$2:$A$4,Calibration!$B$2:$B$4,C100)</f>
        <v>432.70404258951754</v>
      </c>
      <c r="K100" s="2">
        <f>TREND(Calibration!$A$2:$A$4,Calibration!$C$2:$C$4,E100)</f>
        <v>896.40307925719242</v>
      </c>
      <c r="L100" s="2">
        <f>TREND(Calibration!$A$2:$A$4,Calibration!$D$2:$D$4,G100)</f>
        <v>615.88732209515297</v>
      </c>
    </row>
    <row r="101" spans="1:12" x14ac:dyDescent="0.25">
      <c r="A101">
        <v>495119</v>
      </c>
      <c r="B101">
        <v>15.14500046</v>
      </c>
      <c r="C101">
        <v>0.63940001000000002</v>
      </c>
      <c r="D101">
        <v>9.9000003020963209E+37</v>
      </c>
      <c r="E101">
        <v>2.10400009</v>
      </c>
      <c r="F101">
        <v>638.95300293000003</v>
      </c>
      <c r="G101">
        <v>1.59370005</v>
      </c>
      <c r="H101">
        <v>9.9000003020963209E+37</v>
      </c>
      <c r="J101" s="2">
        <f>TREND(Calibration!$A$2:$A$4,Calibration!$B$2:$B$4,C101)</f>
        <v>426.06379120636393</v>
      </c>
      <c r="K101" s="2">
        <f>TREND(Calibration!$A$2:$A$4,Calibration!$C$2:$C$4,E101)</f>
        <v>833.77220987748558</v>
      </c>
      <c r="L101" s="2">
        <f>TREND(Calibration!$A$2:$A$4,Calibration!$D$2:$D$4,G101)</f>
        <v>612.99072210534553</v>
      </c>
    </row>
    <row r="102" spans="1:12" x14ac:dyDescent="0.25">
      <c r="A102">
        <v>500102</v>
      </c>
      <c r="B102">
        <v>15.20300007</v>
      </c>
      <c r="C102">
        <v>0.64370000000000005</v>
      </c>
      <c r="D102">
        <v>992.23101807</v>
      </c>
      <c r="E102">
        <v>2.0639998899999998</v>
      </c>
      <c r="F102">
        <v>9.9000003020963209E+37</v>
      </c>
      <c r="G102">
        <v>1.5958000400000001</v>
      </c>
      <c r="H102">
        <v>1063.4350585899999</v>
      </c>
      <c r="J102" s="2">
        <f>TREND(Calibration!$A$2:$A$4,Calibration!$B$2:$B$4,C102)</f>
        <v>428.70758884942381</v>
      </c>
      <c r="K102" s="2">
        <f>TREND(Calibration!$A$2:$A$4,Calibration!$C$2:$C$4,E102)</f>
        <v>817.72319955612602</v>
      </c>
      <c r="L102" s="2">
        <f>TREND(Calibration!$A$2:$A$4,Calibration!$D$2:$D$4,G102)</f>
        <v>613.85970168848598</v>
      </c>
    </row>
    <row r="103" spans="1:12" x14ac:dyDescent="0.25">
      <c r="A103">
        <v>505101</v>
      </c>
      <c r="B103">
        <v>15.14500046</v>
      </c>
      <c r="C103">
        <v>0.64859997999999996</v>
      </c>
      <c r="D103">
        <v>916.66699218999997</v>
      </c>
      <c r="E103">
        <v>2.2562999700000002</v>
      </c>
      <c r="F103">
        <v>9.9000003020963209E+37</v>
      </c>
      <c r="G103">
        <v>1.6017999599999999</v>
      </c>
      <c r="H103">
        <v>9.9000003020963209E+37</v>
      </c>
      <c r="J103" s="2">
        <f>TREND(Calibration!$A$2:$A$4,Calibration!$B$2:$B$4,C103)</f>
        <v>431.72028319872237</v>
      </c>
      <c r="K103" s="2">
        <f>TREND(Calibration!$A$2:$A$4,Calibration!$C$2:$C$4,E103)</f>
        <v>894.87846299776538</v>
      </c>
      <c r="L103" s="2">
        <f>TREND(Calibration!$A$2:$A$4,Calibration!$D$2:$D$4,G103)</f>
        <v>616.34247921622477</v>
      </c>
    </row>
    <row r="104" spans="1:12" x14ac:dyDescent="0.25">
      <c r="A104">
        <v>510101</v>
      </c>
      <c r="B104">
        <v>15.16800022</v>
      </c>
      <c r="C104">
        <v>0.64259999999999995</v>
      </c>
      <c r="D104">
        <v>975.62298583999996</v>
      </c>
      <c r="E104">
        <v>2.4463999300000001</v>
      </c>
      <c r="F104">
        <v>9.9000003020963209E+37</v>
      </c>
      <c r="G104">
        <v>1.6001000400000001</v>
      </c>
      <c r="H104">
        <v>9.9000003020963209E+37</v>
      </c>
      <c r="J104" s="2">
        <f>TREND(Calibration!$A$2:$A$4,Calibration!$B$2:$B$4,C104)</f>
        <v>428.03126694928773</v>
      </c>
      <c r="K104" s="2">
        <f>TREND(Calibration!$A$2:$A$4,Calibration!$C$2:$C$4,E104)</f>
        <v>971.15098713839529</v>
      </c>
      <c r="L104" s="2">
        <f>TREND(Calibration!$A$2:$A$4,Calibration!$D$2:$D$4,G104)</f>
        <v>615.63904930800049</v>
      </c>
    </row>
    <row r="105" spans="1:12" x14ac:dyDescent="0.25">
      <c r="A105">
        <v>515102</v>
      </c>
      <c r="B105">
        <v>15.213000299999999</v>
      </c>
      <c r="C105">
        <v>0.63990002999999995</v>
      </c>
      <c r="D105">
        <v>848.21600341999999</v>
      </c>
      <c r="E105">
        <v>2.2720000699999998</v>
      </c>
      <c r="F105">
        <v>9.9000003020963209E+37</v>
      </c>
      <c r="G105">
        <v>1.6081999499999999</v>
      </c>
      <c r="H105">
        <v>923.33898925999995</v>
      </c>
      <c r="J105" s="2">
        <f>TREND(Calibration!$A$2:$A$4,Calibration!$B$2:$B$4,C105)</f>
        <v>426.37122254864209</v>
      </c>
      <c r="K105" s="2">
        <f>TREND(Calibration!$A$2:$A$4,Calibration!$C$2:$C$4,E105)</f>
        <v>901.17770817519875</v>
      </c>
      <c r="L105" s="2">
        <f>TREND(Calibration!$A$2:$A$4,Calibration!$D$2:$D$4,G105)</f>
        <v>618.99080641887974</v>
      </c>
    </row>
    <row r="106" spans="1:12" x14ac:dyDescent="0.25">
      <c r="A106">
        <v>520102</v>
      </c>
      <c r="B106">
        <v>15.163999560000001</v>
      </c>
      <c r="C106">
        <v>0.63669997</v>
      </c>
      <c r="D106">
        <v>311.03399658000001</v>
      </c>
      <c r="E106">
        <v>2.2778999799999999</v>
      </c>
      <c r="F106">
        <v>9.9000003020963209E+37</v>
      </c>
      <c r="G106">
        <v>1.6028000099999999</v>
      </c>
      <c r="H106">
        <v>1366.0939941399999</v>
      </c>
      <c r="J106" s="2">
        <f>TREND(Calibration!$A$2:$A$4,Calibration!$B$2:$B$4,C106)</f>
        <v>424.40370376705192</v>
      </c>
      <c r="K106" s="2">
        <f>TREND(Calibration!$A$2:$A$4,Calibration!$C$2:$C$4,E106)</f>
        <v>903.54488925142073</v>
      </c>
      <c r="L106" s="2">
        <f>TREND(Calibration!$A$2:$A$4,Calibration!$D$2:$D$4,G106)</f>
        <v>616.75630167829354</v>
      </c>
    </row>
    <row r="107" spans="1:12" x14ac:dyDescent="0.25">
      <c r="A107">
        <v>525101</v>
      </c>
      <c r="B107">
        <v>15.184000019999999</v>
      </c>
      <c r="C107">
        <v>0.63829999999999998</v>
      </c>
      <c r="D107">
        <v>9.9000003020963209E+37</v>
      </c>
      <c r="E107">
        <v>2.2070999100000002</v>
      </c>
      <c r="F107">
        <v>9.9000003020963209E+37</v>
      </c>
      <c r="G107">
        <v>1.6028000099999999</v>
      </c>
      <c r="H107">
        <v>9.9000003020963209E+37</v>
      </c>
      <c r="J107" s="2">
        <f>TREND(Calibration!$A$2:$A$4,Calibration!$B$2:$B$4,C107)</f>
        <v>425.38746315784698</v>
      </c>
      <c r="K107" s="2">
        <f>TREND(Calibration!$A$2:$A$4,Calibration!$C$2:$C$4,E107)</f>
        <v>875.13825493001809</v>
      </c>
      <c r="L107" s="2">
        <f>TREND(Calibration!$A$2:$A$4,Calibration!$D$2:$D$4,G107)</f>
        <v>616.75630167829354</v>
      </c>
    </row>
    <row r="108" spans="1:12" x14ac:dyDescent="0.25">
      <c r="A108">
        <v>530102</v>
      </c>
      <c r="B108">
        <v>15.225999829999999</v>
      </c>
      <c r="C108">
        <v>0.63829999999999998</v>
      </c>
      <c r="D108">
        <v>260.51400756999999</v>
      </c>
      <c r="E108">
        <v>2.1930999799999999</v>
      </c>
      <c r="F108">
        <v>9.9000003020963209E+37</v>
      </c>
      <c r="G108">
        <v>1.5882999900000001</v>
      </c>
      <c r="H108">
        <v>9.9000003020963209E+37</v>
      </c>
      <c r="J108" s="2">
        <f>TREND(Calibration!$A$2:$A$4,Calibration!$B$2:$B$4,C108)</f>
        <v>425.38746315784698</v>
      </c>
      <c r="K108" s="2">
        <f>TREND(Calibration!$A$2:$A$4,Calibration!$C$2:$C$4,E108)</f>
        <v>869.52115748879737</v>
      </c>
      <c r="L108" s="2">
        <f>TREND(Calibration!$A$2:$A$4,Calibration!$D$2:$D$4,G108)</f>
        <v>610.75616770854663</v>
      </c>
    </row>
    <row r="109" spans="1:12" x14ac:dyDescent="0.25">
      <c r="A109">
        <v>535102</v>
      </c>
      <c r="B109">
        <v>15.28800011</v>
      </c>
      <c r="C109">
        <v>0.63129997000000004</v>
      </c>
      <c r="D109">
        <v>682.25097656000003</v>
      </c>
      <c r="E109">
        <v>2.3448998900000002</v>
      </c>
      <c r="F109">
        <v>9.9000003020963209E+37</v>
      </c>
      <c r="G109">
        <v>1.5903999799999999</v>
      </c>
      <c r="H109">
        <v>9.9000003020963209E+37</v>
      </c>
      <c r="J109" s="2">
        <f>TREND(Calibration!$A$2:$A$4,Calibration!$B$2:$B$4,C109)</f>
        <v>421.08357807547515</v>
      </c>
      <c r="K109" s="2">
        <f>TREND(Calibration!$A$2:$A$4,Calibration!$C$2:$C$4,E109)</f>
        <v>930.42681101981589</v>
      </c>
      <c r="L109" s="2">
        <f>TREND(Calibration!$A$2:$A$4,Calibration!$D$2:$D$4,G109)</f>
        <v>611.62514729168709</v>
      </c>
    </row>
    <row r="110" spans="1:12" x14ac:dyDescent="0.25">
      <c r="A110">
        <v>540101</v>
      </c>
      <c r="B110">
        <v>15.333000180000001</v>
      </c>
      <c r="C110">
        <v>0.63940001000000002</v>
      </c>
      <c r="D110">
        <v>422.30300903</v>
      </c>
      <c r="E110">
        <v>2.91569996</v>
      </c>
      <c r="F110">
        <v>9.9000003020963209E+37</v>
      </c>
      <c r="G110">
        <v>1.59689999</v>
      </c>
      <c r="H110">
        <v>1181.5620117200001</v>
      </c>
      <c r="J110" s="2">
        <f>TREND(Calibration!$A$2:$A$4,Calibration!$B$2:$B$4,C110)</f>
        <v>426.06379120636393</v>
      </c>
      <c r="K110" s="2">
        <f>TREND(Calibration!$A$2:$A$4,Calibration!$C$2:$C$4,E110)</f>
        <v>1159.4450713000824</v>
      </c>
      <c r="L110" s="2">
        <f>TREND(Calibration!$A$2:$A$4,Calibration!$D$2:$D$4,G110)</f>
        <v>614.31486294757553</v>
      </c>
    </row>
    <row r="111" spans="1:12" x14ac:dyDescent="0.25">
      <c r="A111">
        <v>545102</v>
      </c>
      <c r="B111">
        <v>15.2840004</v>
      </c>
      <c r="C111">
        <v>0.63559997000000001</v>
      </c>
      <c r="D111">
        <v>9.9000003020963209E+37</v>
      </c>
      <c r="E111">
        <v>2.2918999200000001</v>
      </c>
      <c r="F111">
        <v>1019.3079834</v>
      </c>
      <c r="G111">
        <v>1.5958000400000001</v>
      </c>
      <c r="H111">
        <v>9.9000003020963209E+37</v>
      </c>
      <c r="J111" s="2">
        <f>TREND(Calibration!$A$2:$A$4,Calibration!$B$2:$B$4,C111)</f>
        <v>423.72738186691589</v>
      </c>
      <c r="K111" s="2">
        <f>TREND(Calibration!$A$2:$A$4,Calibration!$C$2:$C$4,E111)</f>
        <v>909.1619907048738</v>
      </c>
      <c r="L111" s="2">
        <f>TREND(Calibration!$A$2:$A$4,Calibration!$D$2:$D$4,G111)</f>
        <v>613.85970168848598</v>
      </c>
    </row>
    <row r="112" spans="1:12" x14ac:dyDescent="0.25">
      <c r="A112">
        <v>550102</v>
      </c>
      <c r="B112">
        <v>15.29699993</v>
      </c>
      <c r="C112">
        <v>0.63239997999999997</v>
      </c>
      <c r="D112">
        <v>795.24902343999997</v>
      </c>
      <c r="E112">
        <v>2.24659991</v>
      </c>
      <c r="F112">
        <v>1119.9069824200001</v>
      </c>
      <c r="G112">
        <v>1.59689999</v>
      </c>
      <c r="H112">
        <v>9.9000003020963209E+37</v>
      </c>
      <c r="J112" s="2">
        <f>TREND(Calibration!$A$2:$A$4,Calibration!$B$2:$B$4,C112)</f>
        <v>421.75990612399204</v>
      </c>
      <c r="K112" s="2">
        <f>TREND(Calibration!$A$2:$A$4,Calibration!$C$2:$C$4,E112)</f>
        <v>890.98657338076828</v>
      </c>
      <c r="L112" s="2">
        <f>TREND(Calibration!$A$2:$A$4,Calibration!$D$2:$D$4,G112)</f>
        <v>614.31486294757553</v>
      </c>
    </row>
    <row r="113" spans="1:12" x14ac:dyDescent="0.25">
      <c r="A113">
        <v>555103</v>
      </c>
      <c r="B113">
        <v>15.255000109999999</v>
      </c>
      <c r="C113">
        <v>0.63510001000000005</v>
      </c>
      <c r="D113">
        <v>551.95300293000003</v>
      </c>
      <c r="E113">
        <v>2.2806000700000002</v>
      </c>
      <c r="F113">
        <v>9.9000003020963209E+37</v>
      </c>
      <c r="G113">
        <v>1.59099996</v>
      </c>
      <c r="H113">
        <v>1169.9090576200001</v>
      </c>
      <c r="J113" s="2">
        <f>TREND(Calibration!$A$2:$A$4,Calibration!$B$2:$B$4,C113)</f>
        <v>423.41998741492318</v>
      </c>
      <c r="K113" s="2">
        <f>TREND(Calibration!$A$2:$A$4,Calibration!$C$2:$C$4,E113)</f>
        <v>904.62822814169135</v>
      </c>
      <c r="L113" s="2">
        <f>TREND(Calibration!$A$2:$A$4,Calibration!$D$2:$D$4,G113)</f>
        <v>611.87342007883979</v>
      </c>
    </row>
    <row r="114" spans="1:12" x14ac:dyDescent="0.25">
      <c r="A114">
        <v>560102</v>
      </c>
      <c r="B114">
        <v>15.225999829999999</v>
      </c>
      <c r="C114">
        <v>0.63669997</v>
      </c>
      <c r="D114">
        <v>893.89398193</v>
      </c>
      <c r="E114">
        <v>2.8308999500000001</v>
      </c>
      <c r="F114">
        <v>9.9000003020963209E+37</v>
      </c>
      <c r="G114">
        <v>1.5834000100000001</v>
      </c>
      <c r="H114">
        <v>9.9000003020963209E+37</v>
      </c>
      <c r="J114" s="2">
        <f>TREND(Calibration!$A$2:$A$4,Calibration!$B$2:$B$4,C114)</f>
        <v>424.40370376705192</v>
      </c>
      <c r="K114" s="2">
        <f>TREND(Calibration!$A$2:$A$4,Calibration!$C$2:$C$4,E114)</f>
        <v>1125.4213355252266</v>
      </c>
      <c r="L114" s="2">
        <f>TREND(Calibration!$A$2:$A$4,Calibration!$D$2:$D$4,G114)</f>
        <v>608.72854730187964</v>
      </c>
    </row>
    <row r="115" spans="1:12" x14ac:dyDescent="0.25">
      <c r="A115">
        <v>565103</v>
      </c>
      <c r="B115">
        <v>15.17700005</v>
      </c>
      <c r="C115">
        <v>0.63080000999999997</v>
      </c>
      <c r="D115">
        <v>9.9000003020963209E+37</v>
      </c>
      <c r="E115">
        <v>2.5829999400000001</v>
      </c>
      <c r="F115">
        <v>958.43597411999997</v>
      </c>
      <c r="G115">
        <v>1.5822999499999999</v>
      </c>
      <c r="H115">
        <v>9.9000003020963209E+37</v>
      </c>
      <c r="J115" s="2">
        <f>TREND(Calibration!$A$2:$A$4,Calibration!$B$2:$B$4,C115)</f>
        <v>420.77618362348238</v>
      </c>
      <c r="K115" s="2">
        <f>TREND(Calibration!$A$2:$A$4,Calibration!$C$2:$C$4,E115)</f>
        <v>1025.9580873625894</v>
      </c>
      <c r="L115" s="2">
        <f>TREND(Calibration!$A$2:$A$4,Calibration!$D$2:$D$4,G115)</f>
        <v>608.27334052459514</v>
      </c>
    </row>
    <row r="116" spans="1:12" x14ac:dyDescent="0.25">
      <c r="A116">
        <v>570103</v>
      </c>
      <c r="B116">
        <v>15.222999570000001</v>
      </c>
      <c r="C116">
        <v>0.63020003000000002</v>
      </c>
      <c r="D116">
        <v>549.41601562000005</v>
      </c>
      <c r="E116">
        <v>2.7023999700000001</v>
      </c>
      <c r="F116">
        <v>9.9000003020963209E+37</v>
      </c>
      <c r="G116">
        <v>1.5882999900000001</v>
      </c>
      <c r="H116">
        <v>1015.79797363</v>
      </c>
      <c r="J116" s="2">
        <f>TREND(Calibration!$A$2:$A$4,Calibration!$B$2:$B$4,C116)</f>
        <v>420.40729306562457</v>
      </c>
      <c r="K116" s="2">
        <f>TREND(Calibration!$A$2:$A$4,Calibration!$C$2:$C$4,E116)</f>
        <v>1073.8641556782636</v>
      </c>
      <c r="L116" s="2">
        <f>TREND(Calibration!$A$2:$A$4,Calibration!$D$2:$D$4,G116)</f>
        <v>610.75616770854663</v>
      </c>
    </row>
    <row r="117" spans="1:12" x14ac:dyDescent="0.25">
      <c r="A117">
        <v>575103</v>
      </c>
      <c r="B117">
        <v>15.210000040000001</v>
      </c>
      <c r="C117">
        <v>0.63559997000000001</v>
      </c>
      <c r="D117">
        <v>912.97399901999995</v>
      </c>
      <c r="E117">
        <v>2.5074000399999998</v>
      </c>
      <c r="F117">
        <v>9.9000003020963209E+37</v>
      </c>
      <c r="G117">
        <v>1.5964000199999999</v>
      </c>
      <c r="H117">
        <v>9.9000003020963209E+37</v>
      </c>
      <c r="J117" s="2">
        <f>TREND(Calibration!$A$2:$A$4,Calibration!$B$2:$B$4,C117)</f>
        <v>423.72738186691589</v>
      </c>
      <c r="K117" s="2">
        <f>TREND(Calibration!$A$2:$A$4,Calibration!$C$2:$C$4,E117)</f>
        <v>995.6256496399343</v>
      </c>
      <c r="L117" s="2">
        <f>TREND(Calibration!$A$2:$A$4,Calibration!$D$2:$D$4,G117)</f>
        <v>614.10797447563857</v>
      </c>
    </row>
    <row r="118" spans="1:12" x14ac:dyDescent="0.25">
      <c r="A118">
        <v>580103</v>
      </c>
      <c r="B118">
        <v>15.196999549999999</v>
      </c>
      <c r="C118">
        <v>0.63400000000000001</v>
      </c>
      <c r="D118">
        <v>780.28198241999996</v>
      </c>
      <c r="E118">
        <v>2.3928999900000001</v>
      </c>
      <c r="F118">
        <v>9.9000003020963209E+37</v>
      </c>
      <c r="G118">
        <v>1.60339999</v>
      </c>
      <c r="H118">
        <v>794.02697753999996</v>
      </c>
      <c r="J118" s="2">
        <f>TREND(Calibration!$A$2:$A$4,Calibration!$B$2:$B$4,C118)</f>
        <v>422.74365936640623</v>
      </c>
      <c r="K118" s="2">
        <f>TREND(Calibration!$A$2:$A$4,Calibration!$C$2:$C$4,E118)</f>
        <v>949.68556723419192</v>
      </c>
      <c r="L118" s="2">
        <f>TREND(Calibration!$A$2:$A$4,Calibration!$D$2:$D$4,G118)</f>
        <v>617.00457446544613</v>
      </c>
    </row>
    <row r="119" spans="1:12" x14ac:dyDescent="0.25">
      <c r="A119">
        <v>585104</v>
      </c>
      <c r="B119">
        <v>15.213000299999999</v>
      </c>
      <c r="C119">
        <v>0.63719999999999999</v>
      </c>
      <c r="D119">
        <v>9.9000003020963209E+37</v>
      </c>
      <c r="E119">
        <v>2.54579997</v>
      </c>
      <c r="F119">
        <v>9.9000003020963209E+37</v>
      </c>
      <c r="G119">
        <v>1.5822999499999999</v>
      </c>
      <c r="H119">
        <v>9.9000003020963209E+37</v>
      </c>
      <c r="J119" s="2">
        <f>TREND(Calibration!$A$2:$A$4,Calibration!$B$2:$B$4,C119)</f>
        <v>424.71114125771101</v>
      </c>
      <c r="K119" s="2">
        <f>TREND(Calibration!$A$2:$A$4,Calibration!$C$2:$C$4,E119)</f>
        <v>1011.0325944279474</v>
      </c>
      <c r="L119" s="2">
        <f>TREND(Calibration!$A$2:$A$4,Calibration!$D$2:$D$4,G119)</f>
        <v>608.27334052459514</v>
      </c>
    </row>
    <row r="120" spans="1:12" x14ac:dyDescent="0.25">
      <c r="A120">
        <v>590103</v>
      </c>
      <c r="B120">
        <v>15.15100002</v>
      </c>
      <c r="C120">
        <v>0.63510001000000005</v>
      </c>
      <c r="D120">
        <v>-111.67500305</v>
      </c>
      <c r="E120">
        <v>2.17849994</v>
      </c>
      <c r="F120">
        <v>9.9000003020963209E+37</v>
      </c>
      <c r="G120">
        <v>1.58179998</v>
      </c>
      <c r="H120">
        <v>9.9000003020963209E+37</v>
      </c>
      <c r="J120" s="2">
        <f>TREND(Calibration!$A$2:$A$4,Calibration!$B$2:$B$4,C120)</f>
        <v>423.41998741492318</v>
      </c>
      <c r="K120" s="2">
        <f>TREND(Calibration!$A$2:$A$4,Calibration!$C$2:$C$4,E120)</f>
        <v>863.66328196186851</v>
      </c>
      <c r="L120" s="2">
        <f>TREND(Calibration!$A$2:$A$4,Calibration!$D$2:$D$4,G120)</f>
        <v>608.06645205265829</v>
      </c>
    </row>
    <row r="121" spans="1:12" x14ac:dyDescent="0.25">
      <c r="A121">
        <v>595104</v>
      </c>
      <c r="B121">
        <v>15.06400013</v>
      </c>
      <c r="C121">
        <v>0.63450002999999999</v>
      </c>
      <c r="D121">
        <v>740.26000977000001</v>
      </c>
      <c r="E121">
        <v>2.4144999999999999</v>
      </c>
      <c r="F121">
        <v>9.9000003020963209E+37</v>
      </c>
      <c r="G121">
        <v>1.5946999799999999</v>
      </c>
      <c r="H121">
        <v>1119.0789794899999</v>
      </c>
      <c r="J121" s="2">
        <f>TREND(Calibration!$A$2:$A$4,Calibration!$B$2:$B$4,C121)</f>
        <v>423.05109685706532</v>
      </c>
      <c r="K121" s="2">
        <f>TREND(Calibration!$A$2:$A$4,Calibration!$C$2:$C$4,E121)</f>
        <v>958.35199348784727</v>
      </c>
      <c r="L121" s="2">
        <f>TREND(Calibration!$A$2:$A$4,Calibration!$D$2:$D$4,G121)</f>
        <v>613.40449491120148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14.87899971</v>
      </c>
      <c r="C2">
        <v>0.62699996999999996</v>
      </c>
      <c r="D2">
        <v>915.92700194999998</v>
      </c>
      <c r="E2">
        <v>2.6947999</v>
      </c>
      <c r="F2">
        <v>9.9000003020963209E+37</v>
      </c>
      <c r="G2">
        <v>1.59529996</v>
      </c>
      <c r="H2">
        <v>9.9000003020963209E+37</v>
      </c>
      <c r="J2" s="2">
        <f>TREND(Calibration!$A$2:$A$4,Calibration!$B$2:$B$4,C2)</f>
        <v>418.43977428403434</v>
      </c>
      <c r="K2" s="2">
        <f>TREND(Calibration!$A$2:$A$4,Calibration!$C$2:$C$4,E2)</f>
        <v>1070.8148308780612</v>
      </c>
      <c r="L2" s="2">
        <f>TREND(Calibration!$A$2:$A$4,Calibration!$D$2:$D$4,G2)</f>
        <v>613.65276769835418</v>
      </c>
      <c r="N2" s="2">
        <f>AVERAGE(J2:J121)</f>
        <v>429.83683824872048</v>
      </c>
    </row>
    <row r="3" spans="1:14" x14ac:dyDescent="0.25">
      <c r="A3">
        <v>5090</v>
      </c>
      <c r="B3">
        <v>14.78199959</v>
      </c>
      <c r="C3">
        <v>0.62970000999999998</v>
      </c>
      <c r="D3">
        <v>569.73999022999999</v>
      </c>
      <c r="E3">
        <v>2.2098</v>
      </c>
      <c r="F3">
        <v>9.9000003020963209E+37</v>
      </c>
      <c r="G3">
        <v>1.5958000400000001</v>
      </c>
      <c r="H3">
        <v>1250.61206055</v>
      </c>
      <c r="J3" s="2">
        <f>TREND(Calibration!$A$2:$A$4,Calibration!$B$2:$B$4,C3)</f>
        <v>420.09986172334635</v>
      </c>
      <c r="K3" s="2">
        <f>TREND(Calibration!$A$2:$A$4,Calibration!$C$2:$C$4,E3)</f>
        <v>876.22159382028849</v>
      </c>
      <c r="L3" s="2">
        <f>TREND(Calibration!$A$2:$A$4,Calibration!$D$2:$D$4,G3)</f>
        <v>613.85970168848598</v>
      </c>
    </row>
    <row r="4" spans="1:14" x14ac:dyDescent="0.25">
      <c r="A4">
        <v>10091</v>
      </c>
      <c r="B4">
        <v>14.649000170000001</v>
      </c>
      <c r="C4">
        <v>0.63180000000000003</v>
      </c>
      <c r="D4">
        <v>930.53497314000003</v>
      </c>
      <c r="E4">
        <v>2.26329994</v>
      </c>
      <c r="F4">
        <v>9.9000003020963209E+37</v>
      </c>
      <c r="G4">
        <v>1.6007000199999999</v>
      </c>
      <c r="H4">
        <v>1226.1510009799999</v>
      </c>
      <c r="J4" s="2">
        <f>TREND(Calibration!$A$2:$A$4,Calibration!$B$2:$B$4,C4)</f>
        <v>421.39101556613423</v>
      </c>
      <c r="K4" s="2">
        <f>TREND(Calibration!$A$2:$A$4,Calibration!$C$2:$C$4,E4)</f>
        <v>897.68701372449186</v>
      </c>
      <c r="L4" s="2">
        <f>TREND(Calibration!$A$2:$A$4,Calibration!$D$2:$D$4,G4)</f>
        <v>615.88732209515297</v>
      </c>
    </row>
    <row r="5" spans="1:14" x14ac:dyDescent="0.25">
      <c r="A5">
        <v>15096</v>
      </c>
      <c r="B5">
        <v>14.58699989</v>
      </c>
      <c r="C5">
        <v>0.63020003000000002</v>
      </c>
      <c r="D5">
        <v>9.9000003020963209E+37</v>
      </c>
      <c r="E5">
        <v>1.8464000199999999</v>
      </c>
      <c r="F5">
        <v>832.93597411999997</v>
      </c>
      <c r="G5">
        <v>1.60230005</v>
      </c>
      <c r="H5">
        <v>9.9000003020963209E+37</v>
      </c>
      <c r="J5" s="2">
        <f>TREND(Calibration!$A$2:$A$4,Calibration!$B$2:$B$4,C5)</f>
        <v>420.40729306562457</v>
      </c>
      <c r="K5" s="2">
        <f>TREND(Calibration!$A$2:$A$4,Calibration!$C$2:$C$4,E5)</f>
        <v>730.41707209785136</v>
      </c>
      <c r="L5" s="2">
        <f>TREND(Calibration!$A$2:$A$4,Calibration!$D$2:$D$4,G5)</f>
        <v>616.54941734437432</v>
      </c>
    </row>
    <row r="6" spans="1:14" x14ac:dyDescent="0.25">
      <c r="A6">
        <v>20096</v>
      </c>
      <c r="B6">
        <v>14.579999920000001</v>
      </c>
      <c r="C6">
        <v>0.62429999999999997</v>
      </c>
      <c r="D6">
        <v>702.05603026999995</v>
      </c>
      <c r="E6">
        <v>1.83239996</v>
      </c>
      <c r="F6">
        <v>897.26000977000001</v>
      </c>
      <c r="G6">
        <v>1.57579994</v>
      </c>
      <c r="H6">
        <v>9.9000003020963209E+37</v>
      </c>
      <c r="J6" s="2">
        <f>TREND(Calibration!$A$2:$A$4,Calibration!$B$2:$B$4,C6)</f>
        <v>416.77972988338865</v>
      </c>
      <c r="K6" s="2">
        <f>TREND(Calibration!$A$2:$A$4,Calibration!$C$2:$C$4,E6)</f>
        <v>724.79992249760812</v>
      </c>
      <c r="L6" s="2">
        <f>TREND(Calibration!$A$2:$A$4,Calibration!$D$2:$D$4,G6)</f>
        <v>605.58362486870681</v>
      </c>
    </row>
    <row r="7" spans="1:14" x14ac:dyDescent="0.25">
      <c r="A7">
        <v>25092</v>
      </c>
      <c r="B7">
        <v>14.61600018</v>
      </c>
      <c r="C7">
        <v>0.63020003000000002</v>
      </c>
      <c r="D7">
        <v>489.84298705999998</v>
      </c>
      <c r="E7">
        <v>1.8609999399999999</v>
      </c>
      <c r="F7">
        <v>1103.98205566</v>
      </c>
      <c r="G7">
        <v>1.57749999</v>
      </c>
      <c r="H7">
        <v>1042.3940429700001</v>
      </c>
      <c r="J7" s="2">
        <f>TREND(Calibration!$A$2:$A$4,Calibration!$B$2:$B$4,C7)</f>
        <v>420.40729306562457</v>
      </c>
      <c r="K7" s="2">
        <f>TREND(Calibration!$A$2:$A$4,Calibration!$C$2:$C$4,E7)</f>
        <v>736.27489947798995</v>
      </c>
      <c r="L7" s="2">
        <f>TREND(Calibration!$A$2:$A$4,Calibration!$D$2:$D$4,G7)</f>
        <v>606.28710857116153</v>
      </c>
    </row>
    <row r="8" spans="1:14" x14ac:dyDescent="0.25">
      <c r="A8">
        <v>30095</v>
      </c>
      <c r="B8">
        <v>14.541999819999999</v>
      </c>
      <c r="C8">
        <v>0.62809998</v>
      </c>
      <c r="D8">
        <v>1248.8630371100001</v>
      </c>
      <c r="E8">
        <v>1.8868999500000001</v>
      </c>
      <c r="F8">
        <v>920.55200194999998</v>
      </c>
      <c r="G8">
        <v>1.58990002</v>
      </c>
      <c r="H8">
        <v>9.9000003020963209E+37</v>
      </c>
      <c r="J8" s="2">
        <f>TREND(Calibration!$A$2:$A$4,Calibration!$B$2:$B$4,C8)</f>
        <v>419.11610233255124</v>
      </c>
      <c r="K8" s="2">
        <f>TREND(Calibration!$A$2:$A$4,Calibration!$C$2:$C$4,E8)</f>
        <v>746.66658571489177</v>
      </c>
      <c r="L8" s="2">
        <f>TREND(Calibration!$A$2:$A$4,Calibration!$D$2:$D$4,G8)</f>
        <v>611.41826295776798</v>
      </c>
    </row>
    <row r="9" spans="1:14" x14ac:dyDescent="0.25">
      <c r="A9">
        <v>35095</v>
      </c>
      <c r="B9">
        <v>14.50399971</v>
      </c>
      <c r="C9">
        <v>0.63290000000000002</v>
      </c>
      <c r="D9">
        <v>9.9000003020963209E+37</v>
      </c>
      <c r="E9">
        <v>1.9333000199999999</v>
      </c>
      <c r="F9">
        <v>457.34500121999997</v>
      </c>
      <c r="G9">
        <v>1.59909999</v>
      </c>
      <c r="H9">
        <v>9.9000003020963209E+37</v>
      </c>
      <c r="J9" s="2">
        <f>TREND(Calibration!$A$2:$A$4,Calibration!$B$2:$B$4,C9)</f>
        <v>422.06733746627026</v>
      </c>
      <c r="K9" s="2">
        <f>TREND(Calibration!$A$2:$A$4,Calibration!$C$2:$C$4,E9)</f>
        <v>765.28337268950179</v>
      </c>
      <c r="L9" s="2">
        <f>TREND(Calibration!$A$2:$A$4,Calibration!$D$2:$D$4,G9)</f>
        <v>615.22522684593173</v>
      </c>
    </row>
    <row r="10" spans="1:14" x14ac:dyDescent="0.25">
      <c r="A10">
        <v>40095</v>
      </c>
      <c r="B10">
        <v>14.46500015</v>
      </c>
      <c r="C10">
        <v>0.62860000000000005</v>
      </c>
      <c r="D10">
        <v>1140.8649902300001</v>
      </c>
      <c r="E10">
        <v>1.8982000400000001</v>
      </c>
      <c r="F10">
        <v>508.11401367000002</v>
      </c>
      <c r="G10">
        <v>1.6017999599999999</v>
      </c>
      <c r="H10">
        <v>9.9000003020963209E+37</v>
      </c>
      <c r="J10" s="2">
        <f>TREND(Calibration!$A$2:$A$4,Calibration!$B$2:$B$4,C10)</f>
        <v>419.42353367482946</v>
      </c>
      <c r="K10" s="2">
        <f>TREND(Calibration!$A$2:$A$4,Calibration!$C$2:$C$4,E10)</f>
        <v>751.20044457165477</v>
      </c>
      <c r="L10" s="2">
        <f>TREND(Calibration!$A$2:$A$4,Calibration!$D$2:$D$4,G10)</f>
        <v>616.34247921622477</v>
      </c>
    </row>
    <row r="11" spans="1:14" x14ac:dyDescent="0.25">
      <c r="A11">
        <v>45096</v>
      </c>
      <c r="B11">
        <v>14.475000380000001</v>
      </c>
      <c r="C11">
        <v>0.63940001000000002</v>
      </c>
      <c r="D11">
        <v>966.125</v>
      </c>
      <c r="E11">
        <v>1.84689999</v>
      </c>
      <c r="F11">
        <v>9.9000003020963209E+37</v>
      </c>
      <c r="G11">
        <v>1.6050000200000001</v>
      </c>
      <c r="H11">
        <v>1217.22497559</v>
      </c>
      <c r="J11" s="2">
        <f>TREND(Calibration!$A$2:$A$4,Calibration!$B$2:$B$4,C11)</f>
        <v>426.06379120636393</v>
      </c>
      <c r="K11" s="2">
        <f>TREND(Calibration!$A$2:$A$4,Calibration!$C$2:$C$4,E11)</f>
        <v>730.61767168711265</v>
      </c>
      <c r="L11" s="2">
        <f>TREND(Calibration!$A$2:$A$4,Calibration!$D$2:$D$4,G11)</f>
        <v>617.66666971466759</v>
      </c>
    </row>
    <row r="12" spans="1:14" x14ac:dyDescent="0.25">
      <c r="A12">
        <v>50095</v>
      </c>
      <c r="B12">
        <v>14.38799953</v>
      </c>
      <c r="C12">
        <v>0.63180000000000003</v>
      </c>
      <c r="D12">
        <v>9.9000003020963209E+37</v>
      </c>
      <c r="E12">
        <v>2.0148999700000001</v>
      </c>
      <c r="F12">
        <v>980.53497314000003</v>
      </c>
      <c r="G12">
        <v>1.59370005</v>
      </c>
      <c r="H12">
        <v>9.9000003020963209E+37</v>
      </c>
      <c r="J12" s="2">
        <f>TREND(Calibration!$A$2:$A$4,Calibration!$B$2:$B$4,C12)</f>
        <v>421.39101556613423</v>
      </c>
      <c r="K12" s="2">
        <f>TREND(Calibration!$A$2:$A$4,Calibration!$C$2:$C$4,E12)</f>
        <v>798.02316998482593</v>
      </c>
      <c r="L12" s="2">
        <f>TREND(Calibration!$A$2:$A$4,Calibration!$D$2:$D$4,G12)</f>
        <v>612.99072210534553</v>
      </c>
    </row>
    <row r="13" spans="1:14" x14ac:dyDescent="0.25">
      <c r="A13">
        <v>55096</v>
      </c>
      <c r="B13">
        <v>14.364000320000001</v>
      </c>
      <c r="C13">
        <v>0.62860000000000005</v>
      </c>
      <c r="D13">
        <v>861.72900390999996</v>
      </c>
      <c r="E13">
        <v>2.1240000700000001</v>
      </c>
      <c r="F13">
        <v>1307.79199219</v>
      </c>
      <c r="G13">
        <v>1.59529996</v>
      </c>
      <c r="H13">
        <v>9.9000003020963209E+37</v>
      </c>
      <c r="J13" s="2">
        <f>TREND(Calibration!$A$2:$A$4,Calibration!$B$2:$B$4,C13)</f>
        <v>419.42353367482946</v>
      </c>
      <c r="K13" s="2">
        <f>TREND(Calibration!$A$2:$A$4,Calibration!$C$2:$C$4,E13)</f>
        <v>841.79666689137514</v>
      </c>
      <c r="L13" s="2">
        <f>TREND(Calibration!$A$2:$A$4,Calibration!$D$2:$D$4,G13)</f>
        <v>613.65276769835418</v>
      </c>
    </row>
    <row r="14" spans="1:14" x14ac:dyDescent="0.25">
      <c r="A14">
        <v>60096</v>
      </c>
      <c r="B14">
        <v>14.350000380000001</v>
      </c>
      <c r="C14">
        <v>0.62860000000000005</v>
      </c>
      <c r="D14">
        <v>392.95700073</v>
      </c>
      <c r="E14">
        <v>2.0624001000000001</v>
      </c>
      <c r="F14">
        <v>9.9000003020963209E+37</v>
      </c>
      <c r="G14">
        <v>1.5872000500000001</v>
      </c>
      <c r="H14">
        <v>1169.9210205100001</v>
      </c>
      <c r="J14" s="2">
        <f>TREND(Calibration!$A$2:$A$4,Calibration!$B$2:$B$4,C14)</f>
        <v>419.42353367482946</v>
      </c>
      <c r="K14" s="2">
        <f>TREND(Calibration!$A$2:$A$4,Calibration!$C$2:$C$4,E14)</f>
        <v>817.08132660994067</v>
      </c>
      <c r="L14" s="2">
        <f>TREND(Calibration!$A$2:$A$4,Calibration!$D$2:$D$4,G14)</f>
        <v>610.30101058747482</v>
      </c>
    </row>
    <row r="15" spans="1:14" x14ac:dyDescent="0.25">
      <c r="A15">
        <v>65096</v>
      </c>
      <c r="B15">
        <v>14.317999840000001</v>
      </c>
      <c r="C15">
        <v>0.63620001000000004</v>
      </c>
      <c r="D15">
        <v>754.59802246000004</v>
      </c>
      <c r="E15">
        <v>1.8464000199999999</v>
      </c>
      <c r="F15">
        <v>9.9000003020963209E+37</v>
      </c>
      <c r="G15">
        <v>1.60720003</v>
      </c>
      <c r="H15">
        <v>9.9000003020963209E+37</v>
      </c>
      <c r="J15" s="2">
        <f>TREND(Calibration!$A$2:$A$4,Calibration!$B$2:$B$4,C15)</f>
        <v>424.09630931505922</v>
      </c>
      <c r="K15" s="2">
        <f>TREND(Calibration!$A$2:$A$4,Calibration!$C$2:$C$4,E15)</f>
        <v>730.41707209785136</v>
      </c>
      <c r="L15" s="2">
        <f>TREND(Calibration!$A$2:$A$4,Calibration!$D$2:$D$4,G15)</f>
        <v>618.57703775104142</v>
      </c>
    </row>
    <row r="16" spans="1:14" x14ac:dyDescent="0.25">
      <c r="A16">
        <v>70097</v>
      </c>
      <c r="B16">
        <v>14.23600006</v>
      </c>
      <c r="C16">
        <v>0.63400000000000001</v>
      </c>
      <c r="D16">
        <v>1135.48596191</v>
      </c>
      <c r="E16">
        <v>1.8270000200000001</v>
      </c>
      <c r="F16">
        <v>1341.07299805</v>
      </c>
      <c r="G16">
        <v>1.6011999800000001</v>
      </c>
      <c r="H16">
        <v>9.9000003020963209E+37</v>
      </c>
      <c r="J16" s="2">
        <f>TREND(Calibration!$A$2:$A$4,Calibration!$B$2:$B$4,C16)</f>
        <v>422.74365936640623</v>
      </c>
      <c r="K16" s="2">
        <f>TREND(Calibration!$A$2:$A$4,Calibration!$C$2:$C$4,E16)</f>
        <v>722.63334101064743</v>
      </c>
      <c r="L16" s="2">
        <f>TREND(Calibration!$A$2:$A$4,Calibration!$D$2:$D$4,G16)</f>
        <v>616.0942064290723</v>
      </c>
    </row>
    <row r="17" spans="1:12" x14ac:dyDescent="0.25">
      <c r="A17">
        <v>75098</v>
      </c>
      <c r="B17">
        <v>14.23200035</v>
      </c>
      <c r="C17">
        <v>0.64209998000000001</v>
      </c>
      <c r="D17">
        <v>614.84698486000002</v>
      </c>
      <c r="E17">
        <v>1.89279997</v>
      </c>
      <c r="F17">
        <v>9.9000003020963209E+37</v>
      </c>
      <c r="G17">
        <v>1.5882999900000001</v>
      </c>
      <c r="H17">
        <v>9.9000003020963209E+37</v>
      </c>
      <c r="J17" s="2">
        <f>TREND(Calibration!$A$2:$A$4,Calibration!$B$2:$B$4,C17)</f>
        <v>427.72383560700962</v>
      </c>
      <c r="K17" s="2">
        <f>TREND(Calibration!$A$2:$A$4,Calibration!$C$2:$C$4,E17)</f>
        <v>749.03381092567133</v>
      </c>
      <c r="L17" s="2">
        <f>TREND(Calibration!$A$2:$A$4,Calibration!$D$2:$D$4,G17)</f>
        <v>610.75616770854663</v>
      </c>
    </row>
    <row r="18" spans="1:12" x14ac:dyDescent="0.25">
      <c r="A18">
        <v>80098</v>
      </c>
      <c r="B18">
        <v>14.17199993</v>
      </c>
      <c r="C18">
        <v>0.63829999999999998</v>
      </c>
      <c r="D18">
        <v>616.98699951000003</v>
      </c>
      <c r="E18">
        <v>1.9683999999999999</v>
      </c>
      <c r="F18">
        <v>9.9000003020963209E+37</v>
      </c>
      <c r="G18">
        <v>1.60230005</v>
      </c>
      <c r="H18">
        <v>1080.48596191</v>
      </c>
      <c r="J18" s="2">
        <f>TREND(Calibration!$A$2:$A$4,Calibration!$B$2:$B$4,C18)</f>
        <v>425.38746315784698</v>
      </c>
      <c r="K18" s="2">
        <f>TREND(Calibration!$A$2:$A$4,Calibration!$C$2:$C$4,E18)</f>
        <v>779.36630080734903</v>
      </c>
      <c r="L18" s="2">
        <f>TREND(Calibration!$A$2:$A$4,Calibration!$D$2:$D$4,G18)</f>
        <v>616.54941734437432</v>
      </c>
    </row>
    <row r="19" spans="1:12" x14ac:dyDescent="0.25">
      <c r="A19">
        <v>85098</v>
      </c>
      <c r="B19">
        <v>14.164999959999999</v>
      </c>
      <c r="C19">
        <v>0.64429997999999999</v>
      </c>
      <c r="D19">
        <v>625.03100586000005</v>
      </c>
      <c r="E19">
        <v>1.8949999799999999</v>
      </c>
      <c r="F19">
        <v>9.9000003020963209E+37</v>
      </c>
      <c r="G19">
        <v>1.61469996</v>
      </c>
      <c r="H19">
        <v>9.9000003020963209E+37</v>
      </c>
      <c r="J19" s="2">
        <f>TREND(Calibration!$A$2:$A$4,Calibration!$B$2:$B$4,C19)</f>
        <v>429.07647940728162</v>
      </c>
      <c r="K19" s="2">
        <f>TREND(Calibration!$A$2:$A$4,Calibration!$C$2:$C$4,E19)</f>
        <v>749.91650609212286</v>
      </c>
      <c r="L19" s="2">
        <f>TREND(Calibration!$A$2:$A$4,Calibration!$D$2:$D$4,G19)</f>
        <v>621.68052207476819</v>
      </c>
    </row>
    <row r="20" spans="1:12" x14ac:dyDescent="0.25">
      <c r="A20">
        <v>90107</v>
      </c>
      <c r="B20">
        <v>14.13899994</v>
      </c>
      <c r="C20">
        <v>0.63779998000000004</v>
      </c>
      <c r="D20">
        <v>685.06201171999999</v>
      </c>
      <c r="E20">
        <v>1.9112000499999999</v>
      </c>
      <c r="F20">
        <v>9.9000003020963209E+37</v>
      </c>
      <c r="G20">
        <v>1.6028000099999999</v>
      </c>
      <c r="H20">
        <v>1041.5860595700001</v>
      </c>
      <c r="J20" s="2">
        <f>TREND(Calibration!$A$2:$A$4,Calibration!$B$2:$B$4,C20)</f>
        <v>425.08003181556882</v>
      </c>
      <c r="K20" s="2">
        <f>TREND(Calibration!$A$2:$A$4,Calibration!$C$2:$C$4,E20)</f>
        <v>756.41635085881762</v>
      </c>
      <c r="L20" s="2">
        <f>TREND(Calibration!$A$2:$A$4,Calibration!$D$2:$D$4,G20)</f>
        <v>616.75630167829354</v>
      </c>
    </row>
    <row r="21" spans="1:12" x14ac:dyDescent="0.25">
      <c r="A21">
        <v>95098</v>
      </c>
      <c r="B21">
        <v>14.13300037</v>
      </c>
      <c r="C21">
        <v>0.64099996999999997</v>
      </c>
      <c r="D21">
        <v>553.77697753999996</v>
      </c>
      <c r="E21">
        <v>1.87179995</v>
      </c>
      <c r="F21">
        <v>9.9000003020963209E+37</v>
      </c>
      <c r="G21">
        <v>1.6017999599999999</v>
      </c>
      <c r="H21">
        <v>9.9000003020963209E+37</v>
      </c>
      <c r="J21" s="2">
        <f>TREND(Calibration!$A$2:$A$4,Calibration!$B$2:$B$4,C21)</f>
        <v>427.04750755849267</v>
      </c>
      <c r="K21" s="2">
        <f>TREND(Calibration!$A$2:$A$4,Calibration!$C$2:$C$4,E21)</f>
        <v>740.60811461093397</v>
      </c>
      <c r="L21" s="2">
        <f>TREND(Calibration!$A$2:$A$4,Calibration!$D$2:$D$4,G21)</f>
        <v>616.34247921622477</v>
      </c>
    </row>
    <row r="22" spans="1:12" x14ac:dyDescent="0.25">
      <c r="A22">
        <v>100109</v>
      </c>
      <c r="B22">
        <v>14.06999969</v>
      </c>
      <c r="C22">
        <v>0.63669997</v>
      </c>
      <c r="D22">
        <v>1188.9680175799999</v>
      </c>
      <c r="E22">
        <v>1.90799999</v>
      </c>
      <c r="F22">
        <v>9.9000003020963209E+37</v>
      </c>
      <c r="G22">
        <v>1.6050000200000001</v>
      </c>
      <c r="H22">
        <v>9.9000003020963209E+37</v>
      </c>
      <c r="J22" s="2">
        <f>TREND(Calibration!$A$2:$A$4,Calibration!$B$2:$B$4,C22)</f>
        <v>424.40370376705192</v>
      </c>
      <c r="K22" s="2">
        <f>TREND(Calibration!$A$2:$A$4,Calibration!$C$2:$C$4,E22)</f>
        <v>755.13241237928582</v>
      </c>
      <c r="L22" s="2">
        <f>TREND(Calibration!$A$2:$A$4,Calibration!$D$2:$D$4,G22)</f>
        <v>617.66666971466759</v>
      </c>
    </row>
    <row r="23" spans="1:12" x14ac:dyDescent="0.25">
      <c r="A23">
        <v>105099</v>
      </c>
      <c r="B23">
        <v>14.053999900000001</v>
      </c>
      <c r="C23">
        <v>0.63620001000000004</v>
      </c>
      <c r="D23">
        <v>676.88598633000004</v>
      </c>
      <c r="E23">
        <v>1.8857999999999999</v>
      </c>
      <c r="F23">
        <v>9.9000003020963209E+37</v>
      </c>
      <c r="G23">
        <v>1.6028000099999999</v>
      </c>
      <c r="H23">
        <v>9.9000003020963209E+37</v>
      </c>
      <c r="J23" s="2">
        <f>TREND(Calibration!$A$2:$A$4,Calibration!$B$2:$B$4,C23)</f>
        <v>424.09630931505922</v>
      </c>
      <c r="K23" s="2">
        <f>TREND(Calibration!$A$2:$A$4,Calibration!$C$2:$C$4,E23)</f>
        <v>746.22526019894474</v>
      </c>
      <c r="L23" s="2">
        <f>TREND(Calibration!$A$2:$A$4,Calibration!$D$2:$D$4,G23)</f>
        <v>616.75630167829354</v>
      </c>
    </row>
    <row r="24" spans="1:12" x14ac:dyDescent="0.25">
      <c r="A24">
        <v>110099</v>
      </c>
      <c r="B24">
        <v>14.079999920000001</v>
      </c>
      <c r="C24">
        <v>0.64529996999999995</v>
      </c>
      <c r="D24">
        <v>612.95697021000001</v>
      </c>
      <c r="E24">
        <v>1.7777999600000001</v>
      </c>
      <c r="F24">
        <v>9.9000003020963209E+37</v>
      </c>
      <c r="G24">
        <v>1.6028000099999999</v>
      </c>
      <c r="H24">
        <v>1066.31994629</v>
      </c>
      <c r="J24" s="2">
        <f>TREND(Calibration!$A$2:$A$4,Calibration!$B$2:$B$4,C24)</f>
        <v>429.69131134993341</v>
      </c>
      <c r="K24" s="2">
        <f>TREND(Calibration!$A$2:$A$4,Calibration!$C$2:$C$4,E24)</f>
        <v>702.89313294290014</v>
      </c>
      <c r="L24" s="2">
        <f>TREND(Calibration!$A$2:$A$4,Calibration!$D$2:$D$4,G24)</f>
        <v>616.75630167829354</v>
      </c>
    </row>
    <row r="25" spans="1:12" x14ac:dyDescent="0.25">
      <c r="A25">
        <v>115100</v>
      </c>
      <c r="B25">
        <v>14.09399986</v>
      </c>
      <c r="C25">
        <v>0.65130001000000004</v>
      </c>
      <c r="D25">
        <v>1133.69104004</v>
      </c>
      <c r="E25">
        <v>1.8755999800000001</v>
      </c>
      <c r="F25">
        <v>9.9000003020963209E+37</v>
      </c>
      <c r="G25">
        <v>1.59689999</v>
      </c>
      <c r="H25">
        <v>9.9000003020963209E+37</v>
      </c>
      <c r="J25" s="2">
        <f>TREND(Calibration!$A$2:$A$4,Calibration!$B$2:$B$4,C25)</f>
        <v>433.38036448965352</v>
      </c>
      <c r="K25" s="2">
        <f>TREND(Calibration!$A$2:$A$4,Calibration!$C$2:$C$4,E25)</f>
        <v>742.13277500491893</v>
      </c>
      <c r="L25" s="2">
        <f>TREND(Calibration!$A$2:$A$4,Calibration!$D$2:$D$4,G25)</f>
        <v>614.31486294757553</v>
      </c>
    </row>
    <row r="26" spans="1:12" x14ac:dyDescent="0.25">
      <c r="A26">
        <v>120100</v>
      </c>
      <c r="B26">
        <v>14.06099987</v>
      </c>
      <c r="C26">
        <v>0.64800000000000002</v>
      </c>
      <c r="D26">
        <v>9.9000003020963209E+37</v>
      </c>
      <c r="E26">
        <v>1.8507000199999999</v>
      </c>
      <c r="F26">
        <v>579.37701416000004</v>
      </c>
      <c r="G26">
        <v>1.5903999799999999</v>
      </c>
      <c r="H26">
        <v>9.9000003020963209E+37</v>
      </c>
      <c r="J26" s="2">
        <f>TREND(Calibration!$A$2:$A$4,Calibration!$B$2:$B$4,C26)</f>
        <v>431.35139264086456</v>
      </c>
      <c r="K26" s="2">
        <f>TREND(Calibration!$A$2:$A$4,Calibration!$C$2:$C$4,E26)</f>
        <v>732.14233208109749</v>
      </c>
      <c r="L26" s="2">
        <f>TREND(Calibration!$A$2:$A$4,Calibration!$D$2:$D$4,G26)</f>
        <v>611.62514729168709</v>
      </c>
    </row>
    <row r="27" spans="1:12" x14ac:dyDescent="0.25">
      <c r="A27">
        <v>125100</v>
      </c>
      <c r="B27">
        <v>14.0340004</v>
      </c>
      <c r="C27">
        <v>0.64209998000000001</v>
      </c>
      <c r="D27">
        <v>9.9000003020963209E+37</v>
      </c>
      <c r="E27">
        <v>1.8209999800000001</v>
      </c>
      <c r="F27">
        <v>523.39300536999997</v>
      </c>
      <c r="G27">
        <v>1.5893000399999999</v>
      </c>
      <c r="H27">
        <v>9.9000003020963209E+37</v>
      </c>
      <c r="J27" s="2">
        <f>TREND(Calibration!$A$2:$A$4,Calibration!$B$2:$B$4,C27)</f>
        <v>427.72383560700962</v>
      </c>
      <c r="K27" s="2">
        <f>TREND(Calibration!$A$2:$A$4,Calibration!$C$2:$C$4,E27)</f>
        <v>720.22598545021106</v>
      </c>
      <c r="L27" s="2">
        <f>TREND(Calibration!$A$2:$A$4,Calibration!$D$2:$D$4,G27)</f>
        <v>611.16999017061528</v>
      </c>
    </row>
    <row r="28" spans="1:12" x14ac:dyDescent="0.25">
      <c r="A28">
        <v>130099</v>
      </c>
      <c r="B28">
        <v>14.04699993</v>
      </c>
      <c r="C28">
        <v>0.64259999999999995</v>
      </c>
      <c r="D28">
        <v>9.9000003020963209E+37</v>
      </c>
      <c r="E28">
        <v>1.90090001</v>
      </c>
      <c r="F28">
        <v>533.56201171999999</v>
      </c>
      <c r="G28">
        <v>1.58449996</v>
      </c>
      <c r="H28">
        <v>9.9000003020963209E+37</v>
      </c>
      <c r="J28" s="2">
        <f>TREND(Calibration!$A$2:$A$4,Calibration!$B$2:$B$4,C28)</f>
        <v>428.03126694928773</v>
      </c>
      <c r="K28" s="2">
        <f>TREND(Calibration!$A$2:$A$4,Calibration!$C$2:$C$4,E28)</f>
        <v>752.283735315135</v>
      </c>
      <c r="L28" s="2">
        <f>TREND(Calibration!$A$2:$A$4,Calibration!$D$2:$D$4,G28)</f>
        <v>609.18370856096908</v>
      </c>
    </row>
    <row r="29" spans="1:12" x14ac:dyDescent="0.25">
      <c r="A29">
        <v>135100</v>
      </c>
      <c r="B29">
        <v>14.00800037</v>
      </c>
      <c r="C29">
        <v>0.64910000999999995</v>
      </c>
      <c r="D29">
        <v>886.89398193</v>
      </c>
      <c r="E29">
        <v>1.9134000499999999</v>
      </c>
      <c r="F29">
        <v>742.14898682</v>
      </c>
      <c r="G29">
        <v>1.59099996</v>
      </c>
      <c r="H29">
        <v>9.9000003020963209E+37</v>
      </c>
      <c r="J29" s="2">
        <f>TREND(Calibration!$A$2:$A$4,Calibration!$B$2:$B$4,C29)</f>
        <v>432.02772068938145</v>
      </c>
      <c r="K29" s="2">
        <f>TREND(Calibration!$A$2:$A$4,Calibration!$C$2:$C$4,E29)</f>
        <v>757.29904201303657</v>
      </c>
      <c r="L29" s="2">
        <f>TREND(Calibration!$A$2:$A$4,Calibration!$D$2:$D$4,G29)</f>
        <v>611.87342007883979</v>
      </c>
    </row>
    <row r="30" spans="1:12" x14ac:dyDescent="0.25">
      <c r="A30">
        <v>140099</v>
      </c>
      <c r="B30">
        <v>14.03100014</v>
      </c>
      <c r="C30">
        <v>0.64639997000000005</v>
      </c>
      <c r="D30">
        <v>1055.60095215</v>
      </c>
      <c r="E30">
        <v>1.8933999500000001</v>
      </c>
      <c r="F30">
        <v>810.39202881000006</v>
      </c>
      <c r="G30">
        <v>1.5893000399999999</v>
      </c>
      <c r="H30">
        <v>9.9000003020963209E+37</v>
      </c>
      <c r="J30" s="2">
        <f>TREND(Calibration!$A$2:$A$4,Calibration!$B$2:$B$4,C30)</f>
        <v>430.3676332500695</v>
      </c>
      <c r="K30" s="2">
        <f>TREND(Calibration!$A$2:$A$4,Calibration!$C$2:$C$4,E30)</f>
        <v>749.27453685235696</v>
      </c>
      <c r="L30" s="2">
        <f>TREND(Calibration!$A$2:$A$4,Calibration!$D$2:$D$4,G30)</f>
        <v>611.16999017061528</v>
      </c>
    </row>
    <row r="31" spans="1:12" x14ac:dyDescent="0.25">
      <c r="A31">
        <v>145100</v>
      </c>
      <c r="B31">
        <v>14.010999679999999</v>
      </c>
      <c r="C31">
        <v>0.65020001000000005</v>
      </c>
      <c r="D31">
        <v>579.90802001999998</v>
      </c>
      <c r="E31">
        <v>1.8555999999999999</v>
      </c>
      <c r="F31">
        <v>1158.9830322299999</v>
      </c>
      <c r="G31">
        <v>1.5893000399999999</v>
      </c>
      <c r="H31">
        <v>9.9000003020963209E+37</v>
      </c>
      <c r="J31" s="2">
        <f>TREND(Calibration!$A$2:$A$4,Calibration!$B$2:$B$4,C31)</f>
        <v>432.70404258951754</v>
      </c>
      <c r="K31" s="2">
        <f>TREND(Calibration!$A$2:$A$4,Calibration!$C$2:$C$4,E31)</f>
        <v>734.10831799102937</v>
      </c>
      <c r="L31" s="2">
        <f>TREND(Calibration!$A$2:$A$4,Calibration!$D$2:$D$4,G31)</f>
        <v>611.16999017061528</v>
      </c>
    </row>
    <row r="32" spans="1:12" x14ac:dyDescent="0.25">
      <c r="A32">
        <v>150101</v>
      </c>
      <c r="B32">
        <v>14.00800037</v>
      </c>
      <c r="C32">
        <v>0.65130001000000004</v>
      </c>
      <c r="D32">
        <v>426.20498657000002</v>
      </c>
      <c r="E32">
        <v>1.96469998</v>
      </c>
      <c r="F32">
        <v>9.9000003020963209E+37</v>
      </c>
      <c r="G32">
        <v>1.5903999799999999</v>
      </c>
      <c r="H32">
        <v>9.9000003020963209E+37</v>
      </c>
      <c r="J32" s="2">
        <f>TREND(Calibration!$A$2:$A$4,Calibration!$B$2:$B$4,C32)</f>
        <v>433.38036448965352</v>
      </c>
      <c r="K32" s="2">
        <f>TREND(Calibration!$A$2:$A$4,Calibration!$C$2:$C$4,E32)</f>
        <v>777.88176675078842</v>
      </c>
      <c r="L32" s="2">
        <f>TREND(Calibration!$A$2:$A$4,Calibration!$D$2:$D$4,G32)</f>
        <v>611.62514729168709</v>
      </c>
    </row>
    <row r="33" spans="1:12" x14ac:dyDescent="0.25">
      <c r="A33">
        <v>155100</v>
      </c>
      <c r="B33">
        <v>14.07600021</v>
      </c>
      <c r="C33">
        <v>0.64749997999999997</v>
      </c>
      <c r="D33">
        <v>428.72299193999999</v>
      </c>
      <c r="E33">
        <v>1.8906999799999999</v>
      </c>
      <c r="F33">
        <v>9.9000003020963209E+37</v>
      </c>
      <c r="G33">
        <v>1.5887999500000001</v>
      </c>
      <c r="H33">
        <v>1133.9069824200001</v>
      </c>
      <c r="J33" s="2">
        <f>TREND(Calibration!$A$2:$A$4,Calibration!$B$2:$B$4,C33)</f>
        <v>431.04396129858634</v>
      </c>
      <c r="K33" s="2">
        <f>TREND(Calibration!$A$2:$A$4,Calibration!$C$2:$C$4,E33)</f>
        <v>748.19124610887661</v>
      </c>
      <c r="L33" s="2">
        <f>TREND(Calibration!$A$2:$A$4,Calibration!$D$2:$D$4,G33)</f>
        <v>610.96305204246585</v>
      </c>
    </row>
    <row r="34" spans="1:12" x14ac:dyDescent="0.25">
      <c r="A34">
        <v>160100</v>
      </c>
      <c r="B34">
        <v>14.09899998</v>
      </c>
      <c r="C34">
        <v>0.64969999</v>
      </c>
      <c r="D34">
        <v>286.86499022999999</v>
      </c>
      <c r="E34">
        <v>1.8588000499999999</v>
      </c>
      <c r="F34">
        <v>9.9000003020963209E+37</v>
      </c>
      <c r="G34">
        <v>1.59099996</v>
      </c>
      <c r="H34">
        <v>9.9000003020963209E+37</v>
      </c>
      <c r="J34" s="2">
        <f>TREND(Calibration!$A$2:$A$4,Calibration!$B$2:$B$4,C34)</f>
        <v>432.39661124723932</v>
      </c>
      <c r="K34" s="2">
        <f>TREND(Calibration!$A$2:$A$4,Calibration!$C$2:$C$4,E34)</f>
        <v>735.3922524583287</v>
      </c>
      <c r="L34" s="2">
        <f>TREND(Calibration!$A$2:$A$4,Calibration!$D$2:$D$4,G34)</f>
        <v>611.87342007883979</v>
      </c>
    </row>
    <row r="35" spans="1:12" x14ac:dyDescent="0.25">
      <c r="A35">
        <v>165100</v>
      </c>
      <c r="B35">
        <v>14.09599972</v>
      </c>
      <c r="C35">
        <v>0.65289998000000005</v>
      </c>
      <c r="D35">
        <v>502.75500488</v>
      </c>
      <c r="E35">
        <v>1.8474999700000001</v>
      </c>
      <c r="F35">
        <v>9.9000003020963209E+37</v>
      </c>
      <c r="G35">
        <v>1.5850000399999999</v>
      </c>
      <c r="H35">
        <v>9.9000003020963209E+37</v>
      </c>
      <c r="J35" s="2">
        <f>TREND(Calibration!$A$2:$A$4,Calibration!$B$2:$B$4,C35)</f>
        <v>434.36408699016317</v>
      </c>
      <c r="K35" s="2">
        <f>TREND(Calibration!$A$2:$A$4,Calibration!$C$2:$C$4,E35)</f>
        <v>730.85839761379827</v>
      </c>
      <c r="L35" s="2">
        <f>TREND(Calibration!$A$2:$A$4,Calibration!$D$2:$D$4,G35)</f>
        <v>609.39064255110088</v>
      </c>
    </row>
    <row r="36" spans="1:12" x14ac:dyDescent="0.25">
      <c r="A36">
        <v>170102</v>
      </c>
      <c r="B36">
        <v>14.144000050000001</v>
      </c>
      <c r="C36">
        <v>0.65020001000000005</v>
      </c>
      <c r="D36">
        <v>880.49298095999995</v>
      </c>
      <c r="E36">
        <v>1.80209994</v>
      </c>
      <c r="F36">
        <v>9.9000003020963209E+37</v>
      </c>
      <c r="G36">
        <v>1.5822999499999999</v>
      </c>
      <c r="H36">
        <v>9.9000003020963209E+37</v>
      </c>
      <c r="J36" s="2">
        <f>TREND(Calibration!$A$2:$A$4,Calibration!$B$2:$B$4,C36)</f>
        <v>432.70404258951754</v>
      </c>
      <c r="K36" s="2">
        <f>TREND(Calibration!$A$2:$A$4,Calibration!$C$2:$C$4,E36)</f>
        <v>712.64284994003583</v>
      </c>
      <c r="L36" s="2">
        <f>TREND(Calibration!$A$2:$A$4,Calibration!$D$2:$D$4,G36)</f>
        <v>608.27334052459514</v>
      </c>
    </row>
    <row r="37" spans="1:12" x14ac:dyDescent="0.25">
      <c r="A37">
        <v>175102</v>
      </c>
      <c r="B37">
        <v>14.18999958</v>
      </c>
      <c r="C37">
        <v>0.65240001999999997</v>
      </c>
      <c r="D37">
        <v>688.49499512</v>
      </c>
      <c r="E37">
        <v>1.8949999799999999</v>
      </c>
      <c r="F37">
        <v>9.9000003020963209E+37</v>
      </c>
      <c r="G37">
        <v>1.5801999600000001</v>
      </c>
      <c r="H37">
        <v>1226.7979736299999</v>
      </c>
      <c r="J37" s="2">
        <f>TREND(Calibration!$A$2:$A$4,Calibration!$B$2:$B$4,C37)</f>
        <v>434.05669253817041</v>
      </c>
      <c r="K37" s="2">
        <f>TREND(Calibration!$A$2:$A$4,Calibration!$C$2:$C$4,E37)</f>
        <v>749.91650609212286</v>
      </c>
      <c r="L37" s="2">
        <f>TREND(Calibration!$A$2:$A$4,Calibration!$D$2:$D$4,G37)</f>
        <v>607.40436094145468</v>
      </c>
    </row>
    <row r="38" spans="1:12" x14ac:dyDescent="0.25">
      <c r="A38">
        <v>180101</v>
      </c>
      <c r="B38">
        <v>14.192999840000001</v>
      </c>
      <c r="C38">
        <v>0.65069997000000002</v>
      </c>
      <c r="D38">
        <v>929.21197510000002</v>
      </c>
      <c r="E38">
        <v>1.9430999799999999</v>
      </c>
      <c r="F38">
        <v>9.9000003020963209E+37</v>
      </c>
      <c r="G38">
        <v>1.58560002</v>
      </c>
      <c r="H38">
        <v>9.9000003020963209E+37</v>
      </c>
      <c r="J38" s="2">
        <f>TREND(Calibration!$A$2:$A$4,Calibration!$B$2:$B$4,C38)</f>
        <v>433.01143704151025</v>
      </c>
      <c r="K38" s="2">
        <f>TREND(Calibration!$A$2:$A$4,Calibration!$C$2:$C$4,E38)</f>
        <v>769.21534450936554</v>
      </c>
      <c r="L38" s="2">
        <f>TREND(Calibration!$A$2:$A$4,Calibration!$D$2:$D$4,G38)</f>
        <v>609.63891533825347</v>
      </c>
    </row>
    <row r="39" spans="1:12" x14ac:dyDescent="0.25">
      <c r="A39">
        <v>185102</v>
      </c>
      <c r="B39">
        <v>14.21199989</v>
      </c>
      <c r="C39">
        <v>0.65399998000000004</v>
      </c>
      <c r="D39">
        <v>1124.9930419899999</v>
      </c>
      <c r="E39">
        <v>1.8642000000000001</v>
      </c>
      <c r="F39">
        <v>9.9000003020963209E+37</v>
      </c>
      <c r="G39">
        <v>1.59909999</v>
      </c>
      <c r="H39">
        <v>9.9000003020963209E+37</v>
      </c>
      <c r="J39" s="2">
        <f>TREND(Calibration!$A$2:$A$4,Calibration!$B$2:$B$4,C39)</f>
        <v>435.0404088902992</v>
      </c>
      <c r="K39" s="2">
        <f>TREND(Calibration!$A$2:$A$4,Calibration!$C$2:$C$4,E39)</f>
        <v>737.55883795752186</v>
      </c>
      <c r="L39" s="2">
        <f>TREND(Calibration!$A$2:$A$4,Calibration!$D$2:$D$4,G39)</f>
        <v>615.22522684593173</v>
      </c>
    </row>
    <row r="40" spans="1:12" x14ac:dyDescent="0.25">
      <c r="A40">
        <v>190101</v>
      </c>
      <c r="B40">
        <v>14.26399994</v>
      </c>
      <c r="C40">
        <v>0.66149997999999999</v>
      </c>
      <c r="D40">
        <v>1220.3129882799999</v>
      </c>
      <c r="E40">
        <v>1.8772000099999999</v>
      </c>
      <c r="F40">
        <v>9.9000003020963209E+37</v>
      </c>
      <c r="G40">
        <v>1.61150002</v>
      </c>
      <c r="H40">
        <v>1316.33203125</v>
      </c>
      <c r="J40" s="2">
        <f>TREND(Calibration!$A$2:$A$4,Calibration!$B$2:$B$4,C40)</f>
        <v>439.65169457304467</v>
      </c>
      <c r="K40" s="2">
        <f>TREND(Calibration!$A$2:$A$4,Calibration!$C$2:$C$4,E40)</f>
        <v>742.77474424468483</v>
      </c>
      <c r="L40" s="2">
        <f>TREND(Calibration!$A$2:$A$4,Calibration!$D$2:$D$4,G40)</f>
        <v>620.35638123253818</v>
      </c>
    </row>
    <row r="41" spans="1:12" x14ac:dyDescent="0.25">
      <c r="A41">
        <v>195101</v>
      </c>
      <c r="B41">
        <v>14.303000450000001</v>
      </c>
      <c r="C41">
        <v>0.66049999000000004</v>
      </c>
      <c r="D41">
        <v>793.94799805000002</v>
      </c>
      <c r="E41">
        <v>1.7513999899999999</v>
      </c>
      <c r="F41">
        <v>9.9000003020963209E+37</v>
      </c>
      <c r="G41">
        <v>1.6211999699999999</v>
      </c>
      <c r="H41">
        <v>9.9000003020963209E+37</v>
      </c>
      <c r="J41" s="2">
        <f>TREND(Calibration!$A$2:$A$4,Calibration!$B$2:$B$4,C41)</f>
        <v>439.03686263039287</v>
      </c>
      <c r="K41" s="2">
        <f>TREND(Calibration!$A$2:$A$4,Calibration!$C$2:$C$4,E41)</f>
        <v>692.30085112896961</v>
      </c>
      <c r="L41" s="2">
        <f>TREND(Calibration!$A$2:$A$4,Calibration!$D$2:$D$4,G41)</f>
        <v>624.37023773065653</v>
      </c>
    </row>
    <row r="42" spans="1:12" x14ac:dyDescent="0.25">
      <c r="A42">
        <v>200113</v>
      </c>
      <c r="B42">
        <v>14.336000439999999</v>
      </c>
      <c r="C42">
        <v>0.66259997999999998</v>
      </c>
      <c r="D42">
        <v>1226.1479492200001</v>
      </c>
      <c r="E42">
        <v>1.7259999500000001</v>
      </c>
      <c r="F42">
        <v>1038.8549804700001</v>
      </c>
      <c r="G42">
        <v>1.6093000200000001</v>
      </c>
      <c r="H42">
        <v>9.9000003020963209E+37</v>
      </c>
      <c r="J42" s="2">
        <f>TREND(Calibration!$A$2:$A$4,Calibration!$B$2:$B$4,C42)</f>
        <v>440.3280164731807</v>
      </c>
      <c r="K42" s="2">
        <f>TREND(Calibration!$A$2:$A$4,Calibration!$C$2:$C$4,E42)</f>
        <v>682.10976448132931</v>
      </c>
      <c r="L42" s="2">
        <f>TREND(Calibration!$A$2:$A$4,Calibration!$D$2:$D$4,G42)</f>
        <v>619.44601733418199</v>
      </c>
    </row>
    <row r="43" spans="1:12" x14ac:dyDescent="0.25">
      <c r="A43">
        <v>205102</v>
      </c>
      <c r="B43">
        <v>14.375</v>
      </c>
      <c r="C43">
        <v>0.65990000999999998</v>
      </c>
      <c r="D43">
        <v>941.53399658000001</v>
      </c>
      <c r="E43">
        <v>1.84529996</v>
      </c>
      <c r="F43">
        <v>1151.6140136700001</v>
      </c>
      <c r="G43">
        <v>1.61090004</v>
      </c>
      <c r="H43">
        <v>9.9000003020963209E+37</v>
      </c>
      <c r="J43" s="2">
        <f>TREND(Calibration!$A$2:$A$4,Calibration!$B$2:$B$4,C43)</f>
        <v>438.66797207253501</v>
      </c>
      <c r="K43" s="2">
        <f>TREND(Calibration!$A$2:$A$4,Calibration!$C$2:$C$4,E43)</f>
        <v>729.97570244734675</v>
      </c>
      <c r="L43" s="2">
        <f>TREND(Calibration!$A$2:$A$4,Calibration!$D$2:$D$4,G43)</f>
        <v>620.10810844538548</v>
      </c>
    </row>
    <row r="44" spans="1:12" x14ac:dyDescent="0.25">
      <c r="A44">
        <v>210101</v>
      </c>
      <c r="B44">
        <v>14.46199989</v>
      </c>
      <c r="C44">
        <v>0.66640001999999998</v>
      </c>
      <c r="D44">
        <v>148.31199645999999</v>
      </c>
      <c r="E44">
        <v>1.8837000100000001</v>
      </c>
      <c r="F44">
        <v>9.9000003020963209E+37</v>
      </c>
      <c r="G44">
        <v>1.61259997</v>
      </c>
      <c r="H44">
        <v>631.26000977000001</v>
      </c>
      <c r="J44" s="2">
        <f>TREND(Calibration!$A$2:$A$4,Calibration!$B$2:$B$4,C44)</f>
        <v>442.66442581262874</v>
      </c>
      <c r="K44" s="2">
        <f>TREND(Calibration!$A$2:$A$4,Calibration!$C$2:$C$4,E44)</f>
        <v>745.38269538215013</v>
      </c>
      <c r="L44" s="2">
        <f>TREND(Calibration!$A$2:$A$4,Calibration!$D$2:$D$4,G44)</f>
        <v>620.81154249162773</v>
      </c>
    </row>
    <row r="45" spans="1:12" x14ac:dyDescent="0.25">
      <c r="A45">
        <v>215102</v>
      </c>
      <c r="B45">
        <v>14.536999700000001</v>
      </c>
      <c r="C45">
        <v>0.66210002000000001</v>
      </c>
      <c r="D45">
        <v>852.30700683999999</v>
      </c>
      <c r="E45">
        <v>1.8988000199999999</v>
      </c>
      <c r="F45">
        <v>9.9000003020963209E+37</v>
      </c>
      <c r="G45">
        <v>1.6038999599999999</v>
      </c>
      <c r="H45">
        <v>1322.4890136700001</v>
      </c>
      <c r="J45" s="2">
        <f>TREND(Calibration!$A$2:$A$4,Calibration!$B$2:$B$4,C45)</f>
        <v>440.02062202118799</v>
      </c>
      <c r="K45" s="2">
        <f>TREND(Calibration!$A$2:$A$4,Calibration!$C$2:$C$4,E45)</f>
        <v>751.44117049834028</v>
      </c>
      <c r="L45" s="2">
        <f>TREND(Calibration!$A$2:$A$4,Calibration!$D$2:$D$4,G45)</f>
        <v>617.21146293738298</v>
      </c>
    </row>
    <row r="46" spans="1:12" x14ac:dyDescent="0.25">
      <c r="A46">
        <v>220101</v>
      </c>
      <c r="B46">
        <v>14.649999619999999</v>
      </c>
      <c r="C46">
        <v>0.65399998000000004</v>
      </c>
      <c r="D46">
        <v>900.67199706999997</v>
      </c>
      <c r="E46">
        <v>2.0208001100000001</v>
      </c>
      <c r="F46">
        <v>9.9000003020963209E+37</v>
      </c>
      <c r="G46">
        <v>1.5872000500000001</v>
      </c>
      <c r="H46">
        <v>9.9000003020963209E+37</v>
      </c>
      <c r="J46" s="2">
        <f>TREND(Calibration!$A$2:$A$4,Calibration!$B$2:$B$4,C46)</f>
        <v>435.0404088902992</v>
      </c>
      <c r="K46" s="2">
        <f>TREND(Calibration!$A$2:$A$4,Calibration!$C$2:$C$4,E46)</f>
        <v>800.39044334239577</v>
      </c>
      <c r="L46" s="2">
        <f>TREND(Calibration!$A$2:$A$4,Calibration!$D$2:$D$4,G46)</f>
        <v>610.30101058747482</v>
      </c>
    </row>
    <row r="47" spans="1:12" x14ac:dyDescent="0.25">
      <c r="A47">
        <v>225101</v>
      </c>
      <c r="B47">
        <v>14.699000359999999</v>
      </c>
      <c r="C47">
        <v>0.65399998000000004</v>
      </c>
      <c r="D47">
        <v>1243.45703125</v>
      </c>
      <c r="E47">
        <v>1.93770003</v>
      </c>
      <c r="F47">
        <v>9.9000003020963209E+37</v>
      </c>
      <c r="G47">
        <v>1.58449996</v>
      </c>
      <c r="H47">
        <v>9.9000003020963209E+37</v>
      </c>
      <c r="J47" s="2">
        <f>TREND(Calibration!$A$2:$A$4,Calibration!$B$2:$B$4,C47)</f>
        <v>435.0404088902992</v>
      </c>
      <c r="K47" s="2">
        <f>TREND(Calibration!$A$2:$A$4,Calibration!$C$2:$C$4,E47)</f>
        <v>767.04875901017238</v>
      </c>
      <c r="L47" s="2">
        <f>TREND(Calibration!$A$2:$A$4,Calibration!$D$2:$D$4,G47)</f>
        <v>609.18370856096908</v>
      </c>
    </row>
    <row r="48" spans="1:12" x14ac:dyDescent="0.25">
      <c r="A48">
        <v>230101</v>
      </c>
      <c r="B48">
        <v>14.76399994</v>
      </c>
      <c r="C48">
        <v>0.64800000000000002</v>
      </c>
      <c r="D48">
        <v>755.63397216999999</v>
      </c>
      <c r="E48">
        <v>2.0283999399999999</v>
      </c>
      <c r="F48">
        <v>9.9000003020963209E+37</v>
      </c>
      <c r="G48">
        <v>1.59850001</v>
      </c>
      <c r="H48">
        <v>1354.84997559</v>
      </c>
      <c r="J48" s="2">
        <f>TREND(Calibration!$A$2:$A$4,Calibration!$B$2:$B$4,C48)</f>
        <v>431.35139264086456</v>
      </c>
      <c r="K48" s="2">
        <f>TREND(Calibration!$A$2:$A$4,Calibration!$C$2:$C$4,E48)</f>
        <v>803.4396718490176</v>
      </c>
      <c r="L48" s="2">
        <f>TREND(Calibration!$A$2:$A$4,Calibration!$D$2:$D$4,G48)</f>
        <v>614.97695405877914</v>
      </c>
    </row>
    <row r="49" spans="1:12" x14ac:dyDescent="0.25">
      <c r="A49">
        <v>235111</v>
      </c>
      <c r="B49">
        <v>14.80000019</v>
      </c>
      <c r="C49">
        <v>0.64370000000000005</v>
      </c>
      <c r="D49">
        <v>1041.4420166</v>
      </c>
      <c r="E49">
        <v>2.06299996</v>
      </c>
      <c r="F49">
        <v>1338.9770507799999</v>
      </c>
      <c r="G49">
        <v>1.60339999</v>
      </c>
      <c r="H49">
        <v>9.9000003020963209E+37</v>
      </c>
      <c r="J49" s="2">
        <f>TREND(Calibration!$A$2:$A$4,Calibration!$B$2:$B$4,C49)</f>
        <v>428.70758884942381</v>
      </c>
      <c r="K49" s="2">
        <f>TREND(Calibration!$A$2:$A$4,Calibration!$C$2:$C$4,E49)</f>
        <v>817.32200438983602</v>
      </c>
      <c r="L49" s="2">
        <f>TREND(Calibration!$A$2:$A$4,Calibration!$D$2:$D$4,G49)</f>
        <v>617.00457446544613</v>
      </c>
    </row>
    <row r="50" spans="1:12" x14ac:dyDescent="0.25">
      <c r="A50">
        <v>240101</v>
      </c>
      <c r="B50">
        <v>14.87699986</v>
      </c>
      <c r="C50">
        <v>0.64969999</v>
      </c>
      <c r="D50">
        <v>275.88598632999998</v>
      </c>
      <c r="E50">
        <v>1.93280005</v>
      </c>
      <c r="F50">
        <v>9.9000003020963209E+37</v>
      </c>
      <c r="G50">
        <v>1.5964000199999999</v>
      </c>
      <c r="H50">
        <v>9.9000003020963209E+37</v>
      </c>
      <c r="J50" s="2">
        <f>TREND(Calibration!$A$2:$A$4,Calibration!$B$2:$B$4,C50)</f>
        <v>432.39661124723932</v>
      </c>
      <c r="K50" s="2">
        <f>TREND(Calibration!$A$2:$A$4,Calibration!$C$2:$C$4,E50)</f>
        <v>765.08277310024062</v>
      </c>
      <c r="L50" s="2">
        <f>TREND(Calibration!$A$2:$A$4,Calibration!$D$2:$D$4,G50)</f>
        <v>614.10797447563857</v>
      </c>
    </row>
    <row r="51" spans="1:12" x14ac:dyDescent="0.25">
      <c r="A51">
        <v>245102</v>
      </c>
      <c r="B51">
        <v>14.92300034</v>
      </c>
      <c r="C51">
        <v>0.64529996999999995</v>
      </c>
      <c r="D51">
        <v>834.96197510000002</v>
      </c>
      <c r="E51">
        <v>1.8766000300000001</v>
      </c>
      <c r="F51">
        <v>9.9000003020963209E+37</v>
      </c>
      <c r="G51">
        <v>1.61150002</v>
      </c>
      <c r="H51">
        <v>9.9000003020963209E+37</v>
      </c>
      <c r="J51" s="2">
        <f>TREND(Calibration!$A$2:$A$4,Calibration!$B$2:$B$4,C51)</f>
        <v>429.69131134993341</v>
      </c>
      <c r="K51" s="2">
        <f>TREND(Calibration!$A$2:$A$4,Calibration!$C$2:$C$4,E51)</f>
        <v>742.53401831799931</v>
      </c>
      <c r="L51" s="2">
        <f>TREND(Calibration!$A$2:$A$4,Calibration!$D$2:$D$4,G51)</f>
        <v>620.35638123253818</v>
      </c>
    </row>
    <row r="52" spans="1:12" x14ac:dyDescent="0.25">
      <c r="A52">
        <v>250102</v>
      </c>
      <c r="B52">
        <v>14.95199966</v>
      </c>
      <c r="C52">
        <v>0.64529996999999995</v>
      </c>
      <c r="D52">
        <v>664.89099121000004</v>
      </c>
      <c r="E52">
        <v>1.9035999800000001</v>
      </c>
      <c r="F52">
        <v>9.9000003020963209E+37</v>
      </c>
      <c r="G52">
        <v>1.62390006</v>
      </c>
      <c r="H52">
        <v>9.9000003020963209E+37</v>
      </c>
      <c r="J52" s="2">
        <f>TREND(Calibration!$A$2:$A$4,Calibration!$B$2:$B$4,C52)</f>
        <v>429.69131134993341</v>
      </c>
      <c r="K52" s="2">
        <f>TREND(Calibration!$A$2:$A$4,Calibration!$C$2:$C$4,E52)</f>
        <v>753.36702605861535</v>
      </c>
      <c r="L52" s="2">
        <f>TREND(Calibration!$A$2:$A$4,Calibration!$D$2:$D$4,G52)</f>
        <v>625.48753975716227</v>
      </c>
    </row>
    <row r="53" spans="1:12" x14ac:dyDescent="0.25">
      <c r="A53">
        <v>255101</v>
      </c>
      <c r="B53">
        <v>14.93299961</v>
      </c>
      <c r="C53">
        <v>0.64259999999999995</v>
      </c>
      <c r="D53">
        <v>1247.0260009799999</v>
      </c>
      <c r="E53">
        <v>1.88419998</v>
      </c>
      <c r="F53">
        <v>1287.6440429700001</v>
      </c>
      <c r="G53">
        <v>1.61689997</v>
      </c>
      <c r="H53">
        <v>9.9000003020963209E+37</v>
      </c>
      <c r="J53" s="2">
        <f>TREND(Calibration!$A$2:$A$4,Calibration!$B$2:$B$4,C53)</f>
        <v>428.03126694928773</v>
      </c>
      <c r="K53" s="2">
        <f>TREND(Calibration!$A$2:$A$4,Calibration!$C$2:$C$4,E53)</f>
        <v>745.58329497141142</v>
      </c>
      <c r="L53" s="2">
        <f>TREND(Calibration!$A$2:$A$4,Calibration!$D$2:$D$4,G53)</f>
        <v>622.59089011114213</v>
      </c>
    </row>
    <row r="54" spans="1:12" x14ac:dyDescent="0.25">
      <c r="A54">
        <v>260102</v>
      </c>
      <c r="B54">
        <v>14.97099972</v>
      </c>
      <c r="C54">
        <v>0.64429997999999999</v>
      </c>
      <c r="D54">
        <v>507.55700683999999</v>
      </c>
      <c r="E54">
        <v>1.86689997</v>
      </c>
      <c r="F54">
        <v>9.9000003020963209E+37</v>
      </c>
      <c r="G54">
        <v>1.5958000400000001</v>
      </c>
      <c r="H54">
        <v>1331.3800048799999</v>
      </c>
      <c r="J54" s="2">
        <f>TREND(Calibration!$A$2:$A$4,Calibration!$B$2:$B$4,C54)</f>
        <v>429.07647940728162</v>
      </c>
      <c r="K54" s="2">
        <f>TREND(Calibration!$A$2:$A$4,Calibration!$C$2:$C$4,E54)</f>
        <v>738.64212870100221</v>
      </c>
      <c r="L54" s="2">
        <f>TREND(Calibration!$A$2:$A$4,Calibration!$D$2:$D$4,G54)</f>
        <v>613.85970168848598</v>
      </c>
    </row>
    <row r="55" spans="1:12" x14ac:dyDescent="0.25">
      <c r="A55">
        <v>265102</v>
      </c>
      <c r="B55">
        <v>14.98400021</v>
      </c>
      <c r="C55">
        <v>0.64209998000000001</v>
      </c>
      <c r="D55">
        <v>527.99298095999995</v>
      </c>
      <c r="E55">
        <v>1.8918000500000001</v>
      </c>
      <c r="F55">
        <v>9.9000003020963209E+37</v>
      </c>
      <c r="G55">
        <v>1.59850001</v>
      </c>
      <c r="H55">
        <v>9.9000003020963209E+37</v>
      </c>
      <c r="J55" s="2">
        <f>TREND(Calibration!$A$2:$A$4,Calibration!$B$2:$B$4,C55)</f>
        <v>427.72383560700962</v>
      </c>
      <c r="K55" s="2">
        <f>TREND(Calibration!$A$2:$A$4,Calibration!$C$2:$C$4,E55)</f>
        <v>748.6326197716138</v>
      </c>
      <c r="L55" s="2">
        <f>TREND(Calibration!$A$2:$A$4,Calibration!$D$2:$D$4,G55)</f>
        <v>614.97695405877914</v>
      </c>
    </row>
    <row r="56" spans="1:12" x14ac:dyDescent="0.25">
      <c r="A56">
        <v>270101</v>
      </c>
      <c r="B56">
        <v>15.02000046</v>
      </c>
      <c r="C56">
        <v>0.64319998</v>
      </c>
      <c r="D56">
        <v>521.69500731999995</v>
      </c>
      <c r="E56">
        <v>1.8906999799999999</v>
      </c>
      <c r="F56">
        <v>1334.33496094</v>
      </c>
      <c r="G56">
        <v>1.6007000199999999</v>
      </c>
      <c r="H56">
        <v>9.9000003020963209E+37</v>
      </c>
      <c r="J56" s="2">
        <f>TREND(Calibration!$A$2:$A$4,Calibration!$B$2:$B$4,C56)</f>
        <v>428.40015750714559</v>
      </c>
      <c r="K56" s="2">
        <f>TREND(Calibration!$A$2:$A$4,Calibration!$C$2:$C$4,E56)</f>
        <v>748.19124610887661</v>
      </c>
      <c r="L56" s="2">
        <f>TREND(Calibration!$A$2:$A$4,Calibration!$D$2:$D$4,G56)</f>
        <v>615.88732209515297</v>
      </c>
    </row>
    <row r="57" spans="1:12" x14ac:dyDescent="0.25">
      <c r="A57">
        <v>275103</v>
      </c>
      <c r="B57">
        <v>15.055999760000001</v>
      </c>
      <c r="C57">
        <v>0.64160001</v>
      </c>
      <c r="D57">
        <v>98.617996219999995</v>
      </c>
      <c r="E57">
        <v>1.8900999999999999</v>
      </c>
      <c r="F57">
        <v>9.9000003020963209E+37</v>
      </c>
      <c r="G57">
        <v>1.6099000000000001</v>
      </c>
      <c r="H57">
        <v>9.9000003020963209E+37</v>
      </c>
      <c r="J57" s="2">
        <f>TREND(Calibration!$A$2:$A$4,Calibration!$B$2:$B$4,C57)</f>
        <v>427.41643500663594</v>
      </c>
      <c r="K57" s="2">
        <f>TREND(Calibration!$A$2:$A$4,Calibration!$C$2:$C$4,E57)</f>
        <v>747.95052018219098</v>
      </c>
      <c r="L57" s="2">
        <f>TREND(Calibration!$A$2:$A$4,Calibration!$D$2:$D$4,G57)</f>
        <v>619.69429012133457</v>
      </c>
    </row>
    <row r="58" spans="1:12" x14ac:dyDescent="0.25">
      <c r="A58">
        <v>280101</v>
      </c>
      <c r="B58">
        <v>15.055999760000001</v>
      </c>
      <c r="C58">
        <v>0.63940001000000002</v>
      </c>
      <c r="D58">
        <v>1183.5360107399999</v>
      </c>
      <c r="E58">
        <v>1.8939000399999999</v>
      </c>
      <c r="F58">
        <v>1167.74401855</v>
      </c>
      <c r="G58">
        <v>1.6103999600000001</v>
      </c>
      <c r="H58">
        <v>9.9000003020963209E+37</v>
      </c>
      <c r="J58" s="2">
        <f>TREND(Calibration!$A$2:$A$4,Calibration!$B$2:$B$4,C58)</f>
        <v>426.06379120636393</v>
      </c>
      <c r="K58" s="2">
        <f>TREND(Calibration!$A$2:$A$4,Calibration!$C$2:$C$4,E58)</f>
        <v>749.47518458840841</v>
      </c>
      <c r="L58" s="2">
        <f>TREND(Calibration!$A$2:$A$4,Calibration!$D$2:$D$4,G58)</f>
        <v>619.90117445525379</v>
      </c>
    </row>
    <row r="59" spans="1:12" x14ac:dyDescent="0.25">
      <c r="A59">
        <v>285102</v>
      </c>
      <c r="B59">
        <v>15.09200001</v>
      </c>
      <c r="C59">
        <v>0.64160001</v>
      </c>
      <c r="D59">
        <v>393.31900023999998</v>
      </c>
      <c r="E59">
        <v>1.8729000099999999</v>
      </c>
      <c r="F59">
        <v>9.9000003020963209E+37</v>
      </c>
      <c r="G59">
        <v>1.60720003</v>
      </c>
      <c r="H59">
        <v>1194.3699951200001</v>
      </c>
      <c r="J59" s="2">
        <f>TREND(Calibration!$A$2:$A$4,Calibration!$B$2:$B$4,C59)</f>
        <v>427.41643500663594</v>
      </c>
      <c r="K59" s="2">
        <f>TREND(Calibration!$A$2:$A$4,Calibration!$C$2:$C$4,E59)</f>
        <v>741.04948426143858</v>
      </c>
      <c r="L59" s="2">
        <f>TREND(Calibration!$A$2:$A$4,Calibration!$D$2:$D$4,G59)</f>
        <v>618.57703775104142</v>
      </c>
    </row>
    <row r="60" spans="1:12" x14ac:dyDescent="0.25">
      <c r="A60">
        <v>290102</v>
      </c>
      <c r="B60">
        <v>15.059000019999999</v>
      </c>
      <c r="C60">
        <v>0.64050001000000001</v>
      </c>
      <c r="D60">
        <v>1344.1199951200001</v>
      </c>
      <c r="E60">
        <v>1.92470002</v>
      </c>
      <c r="F60">
        <v>1012.37097168</v>
      </c>
      <c r="G60">
        <v>1.5964000199999999</v>
      </c>
      <c r="H60">
        <v>9.9000003020963209E+37</v>
      </c>
      <c r="J60" s="2">
        <f>TREND(Calibration!$A$2:$A$4,Calibration!$B$2:$B$4,C60)</f>
        <v>426.74011310649996</v>
      </c>
      <c r="K60" s="2">
        <f>TREND(Calibration!$A$2:$A$4,Calibration!$C$2:$C$4,E60)</f>
        <v>761.83285272300941</v>
      </c>
      <c r="L60" s="2">
        <f>TREND(Calibration!$A$2:$A$4,Calibration!$D$2:$D$4,G60)</f>
        <v>614.10797447563857</v>
      </c>
    </row>
    <row r="61" spans="1:12" x14ac:dyDescent="0.25">
      <c r="A61">
        <v>295103</v>
      </c>
      <c r="B61">
        <v>15.07900047</v>
      </c>
      <c r="C61">
        <v>0.64370000000000005</v>
      </c>
      <c r="D61">
        <v>494.92401123000002</v>
      </c>
      <c r="E61">
        <v>1.8464000199999999</v>
      </c>
      <c r="F61">
        <v>9.9000003020963209E+37</v>
      </c>
      <c r="G61">
        <v>1.5882999900000001</v>
      </c>
      <c r="H61">
        <v>1089.0789794899999</v>
      </c>
      <c r="J61" s="2">
        <f>TREND(Calibration!$A$2:$A$4,Calibration!$B$2:$B$4,C61)</f>
        <v>428.70758884942381</v>
      </c>
      <c r="K61" s="2">
        <f>TREND(Calibration!$A$2:$A$4,Calibration!$C$2:$C$4,E61)</f>
        <v>730.41707209785136</v>
      </c>
      <c r="L61" s="2">
        <f>TREND(Calibration!$A$2:$A$4,Calibration!$D$2:$D$4,G61)</f>
        <v>610.75616770854663</v>
      </c>
    </row>
    <row r="62" spans="1:12" x14ac:dyDescent="0.25">
      <c r="A62">
        <v>300102</v>
      </c>
      <c r="B62">
        <v>15.02000046</v>
      </c>
      <c r="C62">
        <v>0.64259999999999995</v>
      </c>
      <c r="D62">
        <v>851.04302978999999</v>
      </c>
      <c r="E62">
        <v>1.9112000499999999</v>
      </c>
      <c r="F62">
        <v>9.9000003020963209E+37</v>
      </c>
      <c r="G62">
        <v>1.6081999499999999</v>
      </c>
      <c r="H62">
        <v>1347.73596191</v>
      </c>
      <c r="J62" s="2">
        <f>TREND(Calibration!$A$2:$A$4,Calibration!$B$2:$B$4,C62)</f>
        <v>428.03126694928773</v>
      </c>
      <c r="K62" s="2">
        <f>TREND(Calibration!$A$2:$A$4,Calibration!$C$2:$C$4,E62)</f>
        <v>756.41635085881762</v>
      </c>
      <c r="L62" s="2">
        <f>TREND(Calibration!$A$2:$A$4,Calibration!$D$2:$D$4,G62)</f>
        <v>618.99080641887974</v>
      </c>
    </row>
    <row r="63" spans="1:12" x14ac:dyDescent="0.25">
      <c r="A63">
        <v>305102</v>
      </c>
      <c r="B63">
        <v>14.90999985</v>
      </c>
      <c r="C63">
        <v>0.64050001000000001</v>
      </c>
      <c r="D63">
        <v>1071.18200684</v>
      </c>
      <c r="E63">
        <v>1.98459995</v>
      </c>
      <c r="F63">
        <v>9.9000003020963209E+37</v>
      </c>
      <c r="G63">
        <v>1.6180000299999999</v>
      </c>
      <c r="H63">
        <v>9.9000003020963209E+37</v>
      </c>
      <c r="J63" s="2">
        <f>TREND(Calibration!$A$2:$A$4,Calibration!$B$2:$B$4,C63)</f>
        <v>426.74011310649996</v>
      </c>
      <c r="K63" s="2">
        <f>TREND(Calibration!$A$2:$A$4,Calibration!$C$2:$C$4,E63)</f>
        <v>785.86609742725364</v>
      </c>
      <c r="L63" s="2">
        <f>TREND(Calibration!$A$2:$A$4,Calibration!$D$2:$D$4,G63)</f>
        <v>623.04609688842652</v>
      </c>
    </row>
    <row r="64" spans="1:12" x14ac:dyDescent="0.25">
      <c r="A64">
        <v>310101</v>
      </c>
      <c r="B64">
        <v>14.835000040000001</v>
      </c>
      <c r="C64">
        <v>0.64429997999999999</v>
      </c>
      <c r="D64">
        <v>854.96502685999997</v>
      </c>
      <c r="E64">
        <v>1.8819999700000001</v>
      </c>
      <c r="F64">
        <v>9.9000003020963209E+37</v>
      </c>
      <c r="G64">
        <v>1.6103999600000001</v>
      </c>
      <c r="H64">
        <v>9.9000003020963209E+37</v>
      </c>
      <c r="J64" s="2">
        <f>TREND(Calibration!$A$2:$A$4,Calibration!$B$2:$B$4,C64)</f>
        <v>429.07647940728162</v>
      </c>
      <c r="K64" s="2">
        <f>TREND(Calibration!$A$2:$A$4,Calibration!$C$2:$C$4,E64)</f>
        <v>744.70059980495989</v>
      </c>
      <c r="L64" s="2">
        <f>TREND(Calibration!$A$2:$A$4,Calibration!$D$2:$D$4,G64)</f>
        <v>619.90117445525379</v>
      </c>
    </row>
    <row r="65" spans="1:12" x14ac:dyDescent="0.25">
      <c r="A65">
        <v>315103</v>
      </c>
      <c r="B65">
        <v>14.809000019999999</v>
      </c>
      <c r="C65">
        <v>0.64859997999999996</v>
      </c>
      <c r="D65">
        <v>663.90399170000001</v>
      </c>
      <c r="E65">
        <v>1.85230005</v>
      </c>
      <c r="F65">
        <v>9.9000003020963209E+37</v>
      </c>
      <c r="G65">
        <v>1.6119999899999999</v>
      </c>
      <c r="H65">
        <v>1280.92004395</v>
      </c>
      <c r="J65" s="2">
        <f>TREND(Calibration!$A$2:$A$4,Calibration!$B$2:$B$4,C65)</f>
        <v>431.72028319872237</v>
      </c>
      <c r="K65" s="2">
        <f>TREND(Calibration!$A$2:$A$4,Calibration!$C$2:$C$4,E65)</f>
        <v>732.78430132086351</v>
      </c>
      <c r="L65" s="2">
        <f>TREND(Calibration!$A$2:$A$4,Calibration!$D$2:$D$4,G65)</f>
        <v>620.56326970447503</v>
      </c>
    </row>
    <row r="66" spans="1:12" x14ac:dyDescent="0.25">
      <c r="A66">
        <v>320102</v>
      </c>
      <c r="B66">
        <v>14.774000170000001</v>
      </c>
      <c r="C66">
        <v>0.64749997999999997</v>
      </c>
      <c r="D66">
        <v>764.08197021000001</v>
      </c>
      <c r="E66">
        <v>1.7513999899999999</v>
      </c>
      <c r="F66">
        <v>9.9000003020963209E+37</v>
      </c>
      <c r="G66">
        <v>1.62010002</v>
      </c>
      <c r="H66">
        <v>9.9000003020963209E+37</v>
      </c>
      <c r="J66" s="2">
        <f>TREND(Calibration!$A$2:$A$4,Calibration!$B$2:$B$4,C66)</f>
        <v>431.04396129858634</v>
      </c>
      <c r="K66" s="2">
        <f>TREND(Calibration!$A$2:$A$4,Calibration!$C$2:$C$4,E66)</f>
        <v>692.30085112896961</v>
      </c>
      <c r="L66" s="2">
        <f>TREND(Calibration!$A$2:$A$4,Calibration!$D$2:$D$4,G66)</f>
        <v>623.91507647156709</v>
      </c>
    </row>
    <row r="67" spans="1:12" x14ac:dyDescent="0.25">
      <c r="A67">
        <v>325103</v>
      </c>
      <c r="B67">
        <v>14.7670002</v>
      </c>
      <c r="C67">
        <v>0.64749997999999997</v>
      </c>
      <c r="D67">
        <v>386.58700562000001</v>
      </c>
      <c r="E67">
        <v>1.74489999</v>
      </c>
      <c r="F67">
        <v>9.9000003020963209E+37</v>
      </c>
      <c r="G67">
        <v>1.63629997</v>
      </c>
      <c r="H67">
        <v>9.9000003020963209E+37</v>
      </c>
      <c r="J67" s="2">
        <f>TREND(Calibration!$A$2:$A$4,Calibration!$B$2:$B$4,C67)</f>
        <v>431.04396129858634</v>
      </c>
      <c r="K67" s="2">
        <f>TREND(Calibration!$A$2:$A$4,Calibration!$C$2:$C$4,E67)</f>
        <v>689.69289999150442</v>
      </c>
      <c r="L67" s="2">
        <f>TREND(Calibration!$A$2:$A$4,Calibration!$D$2:$D$4,G67)</f>
        <v>630.61864448755614</v>
      </c>
    </row>
    <row r="68" spans="1:12" x14ac:dyDescent="0.25">
      <c r="A68">
        <v>330102</v>
      </c>
      <c r="B68">
        <v>14.756999970000001</v>
      </c>
      <c r="C68">
        <v>0.64209998000000001</v>
      </c>
      <c r="D68">
        <v>374.43200683999999</v>
      </c>
      <c r="E68">
        <v>1.7638000199999999</v>
      </c>
      <c r="F68">
        <v>1183.8730468700001</v>
      </c>
      <c r="G68">
        <v>1.6335999999999999</v>
      </c>
      <c r="H68">
        <v>9.9000003020963209E+37</v>
      </c>
      <c r="J68" s="2">
        <f>TREND(Calibration!$A$2:$A$4,Calibration!$B$2:$B$4,C68)</f>
        <v>427.72383560700962</v>
      </c>
      <c r="K68" s="2">
        <f>TREND(Calibration!$A$2:$A$4,Calibration!$C$2:$C$4,E68)</f>
        <v>697.27603148944706</v>
      </c>
      <c r="L68" s="2">
        <f>TREND(Calibration!$A$2:$A$4,Calibration!$D$2:$D$4,G68)</f>
        <v>629.50139211726298</v>
      </c>
    </row>
    <row r="69" spans="1:12" x14ac:dyDescent="0.25">
      <c r="A69">
        <v>335102</v>
      </c>
      <c r="B69">
        <v>14.756999970000001</v>
      </c>
      <c r="C69">
        <v>0.64700000999999996</v>
      </c>
      <c r="D69">
        <v>408.33499146000003</v>
      </c>
      <c r="E69">
        <v>1.83990002</v>
      </c>
      <c r="F69">
        <v>965.35601807</v>
      </c>
      <c r="G69">
        <v>1.61689997</v>
      </c>
      <c r="H69">
        <v>9.9000003020963209E+37</v>
      </c>
      <c r="J69" s="2">
        <f>TREND(Calibration!$A$2:$A$4,Calibration!$B$2:$B$4,C69)</f>
        <v>430.73656069821271</v>
      </c>
      <c r="K69" s="2">
        <f>TREND(Calibration!$A$2:$A$4,Calibration!$C$2:$C$4,E69)</f>
        <v>727.80912096038617</v>
      </c>
      <c r="L69" s="2">
        <f>TREND(Calibration!$A$2:$A$4,Calibration!$D$2:$D$4,G69)</f>
        <v>622.59089011114213</v>
      </c>
    </row>
    <row r="70" spans="1:12" x14ac:dyDescent="0.25">
      <c r="A70">
        <v>340102</v>
      </c>
      <c r="B70">
        <v>14.722000120000001</v>
      </c>
      <c r="C70">
        <v>0.64529996999999995</v>
      </c>
      <c r="D70">
        <v>1165.6850585899999</v>
      </c>
      <c r="E70">
        <v>1.74109995</v>
      </c>
      <c r="F70">
        <v>1089.4890136700001</v>
      </c>
      <c r="G70">
        <v>1.61469996</v>
      </c>
      <c r="H70">
        <v>9.9000003020963209E+37</v>
      </c>
      <c r="J70" s="2">
        <f>TREND(Calibration!$A$2:$A$4,Calibration!$B$2:$B$4,C70)</f>
        <v>429.69131134993341</v>
      </c>
      <c r="K70" s="2">
        <f>TREND(Calibration!$A$2:$A$4,Calibration!$C$2:$C$4,E70)</f>
        <v>688.16823558528699</v>
      </c>
      <c r="L70" s="2">
        <f>TREND(Calibration!$A$2:$A$4,Calibration!$D$2:$D$4,G70)</f>
        <v>621.68052207476819</v>
      </c>
    </row>
    <row r="71" spans="1:12" x14ac:dyDescent="0.25">
      <c r="A71">
        <v>345115</v>
      </c>
      <c r="B71">
        <v>14.62800026</v>
      </c>
      <c r="C71">
        <v>0.64700000999999996</v>
      </c>
      <c r="D71">
        <v>836.68200683999999</v>
      </c>
      <c r="E71">
        <v>1.79190004</v>
      </c>
      <c r="F71">
        <v>748.73498534999999</v>
      </c>
      <c r="G71">
        <v>1.6099000000000001</v>
      </c>
      <c r="H71">
        <v>9.9000003020963209E+37</v>
      </c>
      <c r="J71" s="2">
        <f>TREND(Calibration!$A$2:$A$4,Calibration!$B$2:$B$4,C71)</f>
        <v>430.73656069821271</v>
      </c>
      <c r="K71" s="2">
        <f>TREND(Calibration!$A$2:$A$4,Calibration!$C$2:$C$4,E71)</f>
        <v>708.5504128928003</v>
      </c>
      <c r="L71" s="2">
        <f>TREND(Calibration!$A$2:$A$4,Calibration!$D$2:$D$4,G71)</f>
        <v>619.69429012133457</v>
      </c>
    </row>
    <row r="72" spans="1:12" x14ac:dyDescent="0.25">
      <c r="A72">
        <v>350103</v>
      </c>
      <c r="B72">
        <v>14.52099991</v>
      </c>
      <c r="C72">
        <v>0.63990002999999995</v>
      </c>
      <c r="D72">
        <v>1144.98596191</v>
      </c>
      <c r="E72">
        <v>2.02189994</v>
      </c>
      <c r="F72">
        <v>901.33898925999995</v>
      </c>
      <c r="G72">
        <v>1.59800005</v>
      </c>
      <c r="H72">
        <v>9.9000003020963209E+37</v>
      </c>
      <c r="J72" s="2">
        <f>TREND(Calibration!$A$2:$A$4,Calibration!$B$2:$B$4,C72)</f>
        <v>426.37122254864209</v>
      </c>
      <c r="K72" s="2">
        <f>TREND(Calibration!$A$2:$A$4,Calibration!$C$2:$C$4,E72)</f>
        <v>800.83172071155241</v>
      </c>
      <c r="L72" s="2">
        <f>TREND(Calibration!$A$2:$A$4,Calibration!$D$2:$D$4,G72)</f>
        <v>614.77006972485992</v>
      </c>
    </row>
    <row r="73" spans="1:12" x14ac:dyDescent="0.25">
      <c r="A73">
        <v>355103</v>
      </c>
      <c r="B73">
        <v>14.48200035</v>
      </c>
      <c r="C73">
        <v>0.64429997999999999</v>
      </c>
      <c r="D73">
        <v>307.81100464000002</v>
      </c>
      <c r="E73">
        <v>1.9096000200000001</v>
      </c>
      <c r="F73">
        <v>9.9000003020963209E+37</v>
      </c>
      <c r="G73">
        <v>1.5925999900000001</v>
      </c>
      <c r="H73">
        <v>896.76898193</v>
      </c>
      <c r="J73" s="2">
        <f>TREND(Calibration!$A$2:$A$4,Calibration!$B$2:$B$4,C73)</f>
        <v>429.07647940728162</v>
      </c>
      <c r="K73" s="2">
        <f>TREND(Calibration!$A$2:$A$4,Calibration!$C$2:$C$4,E73)</f>
        <v>755.77438161905172</v>
      </c>
      <c r="L73" s="2">
        <f>TREND(Calibration!$A$2:$A$4,Calibration!$D$2:$D$4,G73)</f>
        <v>612.53551532806114</v>
      </c>
    </row>
    <row r="74" spans="1:12" x14ac:dyDescent="0.25">
      <c r="A74">
        <v>360103</v>
      </c>
      <c r="B74">
        <v>14.34200001</v>
      </c>
      <c r="C74">
        <v>0.64160001</v>
      </c>
      <c r="D74">
        <v>9.9000003020963209E+37</v>
      </c>
      <c r="E74">
        <v>1.9754999900000001</v>
      </c>
      <c r="F74">
        <v>1072.76403809</v>
      </c>
      <c r="G74">
        <v>1.5915000399999999</v>
      </c>
      <c r="H74">
        <v>9.9000003020963209E+37</v>
      </c>
      <c r="J74" s="2">
        <f>TREND(Calibration!$A$2:$A$4,Calibration!$B$2:$B$4,C74)</f>
        <v>427.41643500663594</v>
      </c>
      <c r="K74" s="2">
        <f>TREND(Calibration!$A$2:$A$4,Calibration!$C$2:$C$4,E74)</f>
        <v>782.21498188373243</v>
      </c>
      <c r="L74" s="2">
        <f>TREND(Calibration!$A$2:$A$4,Calibration!$D$2:$D$4,G74)</f>
        <v>612.08035406897147</v>
      </c>
    </row>
    <row r="75" spans="1:12" x14ac:dyDescent="0.25">
      <c r="A75">
        <v>365103</v>
      </c>
      <c r="B75">
        <v>14.315999980000001</v>
      </c>
      <c r="C75">
        <v>0.63779998000000004</v>
      </c>
      <c r="D75">
        <v>760.85498046999999</v>
      </c>
      <c r="E75">
        <v>1.9706000100000001</v>
      </c>
      <c r="F75">
        <v>1156.05895996</v>
      </c>
      <c r="G75">
        <v>1.5946999799999999</v>
      </c>
      <c r="H75">
        <v>9.9000003020963209E+37</v>
      </c>
      <c r="J75" s="2">
        <f>TREND(Calibration!$A$2:$A$4,Calibration!$B$2:$B$4,C75)</f>
        <v>425.08003181556882</v>
      </c>
      <c r="K75" s="2">
        <f>TREND(Calibration!$A$2:$A$4,Calibration!$C$2:$C$4,E75)</f>
        <v>780.24899597380067</v>
      </c>
      <c r="L75" s="2">
        <f>TREND(Calibration!$A$2:$A$4,Calibration!$D$2:$D$4,G75)</f>
        <v>613.40449491120148</v>
      </c>
    </row>
    <row r="76" spans="1:12" x14ac:dyDescent="0.25">
      <c r="A76">
        <v>370102</v>
      </c>
      <c r="B76">
        <v>14.30000019</v>
      </c>
      <c r="C76">
        <v>0.63779998000000004</v>
      </c>
      <c r="D76">
        <v>611.69299316000001</v>
      </c>
      <c r="E76">
        <v>1.82640004</v>
      </c>
      <c r="F76">
        <v>1031.74902344</v>
      </c>
      <c r="G76">
        <v>1.5925999900000001</v>
      </c>
      <c r="H76">
        <v>9.9000003020963209E+37</v>
      </c>
      <c r="J76" s="2">
        <f>TREND(Calibration!$A$2:$A$4,Calibration!$B$2:$B$4,C76)</f>
        <v>425.08003181556882</v>
      </c>
      <c r="K76" s="2">
        <f>TREND(Calibration!$A$2:$A$4,Calibration!$C$2:$C$4,E76)</f>
        <v>722.3926150839618</v>
      </c>
      <c r="L76" s="2">
        <f>TREND(Calibration!$A$2:$A$4,Calibration!$D$2:$D$4,G76)</f>
        <v>612.53551532806114</v>
      </c>
    </row>
    <row r="77" spans="1:12" x14ac:dyDescent="0.25">
      <c r="A77">
        <v>375103</v>
      </c>
      <c r="B77">
        <v>14.286999700000001</v>
      </c>
      <c r="C77">
        <v>0.63510001000000005</v>
      </c>
      <c r="D77">
        <v>770.35400390999996</v>
      </c>
      <c r="E77">
        <v>1.8642000000000001</v>
      </c>
      <c r="F77">
        <v>9.9000003020963209E+37</v>
      </c>
      <c r="G77">
        <v>1.5829000499999999</v>
      </c>
      <c r="H77">
        <v>9.9000003020963209E+37</v>
      </c>
      <c r="J77" s="2">
        <f>TREND(Calibration!$A$2:$A$4,Calibration!$B$2:$B$4,C77)</f>
        <v>423.41998741492318</v>
      </c>
      <c r="K77" s="2">
        <f>TREND(Calibration!$A$2:$A$4,Calibration!$C$2:$C$4,E77)</f>
        <v>737.55883795752186</v>
      </c>
      <c r="L77" s="2">
        <f>TREND(Calibration!$A$2:$A$4,Calibration!$D$2:$D$4,G77)</f>
        <v>608.52166296796031</v>
      </c>
    </row>
    <row r="78" spans="1:12" x14ac:dyDescent="0.25">
      <c r="A78">
        <v>380114</v>
      </c>
      <c r="B78">
        <v>14.196000099999999</v>
      </c>
      <c r="C78">
        <v>0.63889998000000003</v>
      </c>
      <c r="D78">
        <v>9.9000003020963209E+37</v>
      </c>
      <c r="E78">
        <v>1.9506000299999999</v>
      </c>
      <c r="F78">
        <v>704.58801270000004</v>
      </c>
      <c r="G78">
        <v>1.58609998</v>
      </c>
      <c r="H78">
        <v>9.9000003020963209E+37</v>
      </c>
      <c r="J78" s="2">
        <f>TREND(Calibration!$A$2:$A$4,Calibration!$B$2:$B$4,C78)</f>
        <v>425.75635371570485</v>
      </c>
      <c r="K78" s="2">
        <f>TREND(Calibration!$A$2:$A$4,Calibration!$C$2:$C$4,E78)</f>
        <v>772.22453895991111</v>
      </c>
      <c r="L78" s="2">
        <f>TREND(Calibration!$A$2:$A$4,Calibration!$D$2:$D$4,G78)</f>
        <v>609.84579967217269</v>
      </c>
    </row>
    <row r="79" spans="1:12" x14ac:dyDescent="0.25">
      <c r="A79">
        <v>385103</v>
      </c>
      <c r="B79">
        <v>14.225000380000001</v>
      </c>
      <c r="C79">
        <v>0.63290000000000002</v>
      </c>
      <c r="D79">
        <v>-6.1579999900000004</v>
      </c>
      <c r="E79">
        <v>2.1050999199999998</v>
      </c>
      <c r="F79">
        <v>9.9000003020963209E+37</v>
      </c>
      <c r="G79">
        <v>1.5829000499999999</v>
      </c>
      <c r="H79">
        <v>1004.41900635</v>
      </c>
      <c r="J79" s="2">
        <f>TREND(Calibration!$A$2:$A$4,Calibration!$B$2:$B$4,C79)</f>
        <v>422.06733746627026</v>
      </c>
      <c r="K79" s="2">
        <f>TREND(Calibration!$A$2:$A$4,Calibration!$C$2:$C$4,E79)</f>
        <v>834.21348724664222</v>
      </c>
      <c r="L79" s="2">
        <f>TREND(Calibration!$A$2:$A$4,Calibration!$D$2:$D$4,G79)</f>
        <v>608.52166296796031</v>
      </c>
    </row>
    <row r="80" spans="1:12" x14ac:dyDescent="0.25">
      <c r="A80">
        <v>390104</v>
      </c>
      <c r="B80">
        <v>14.18999958</v>
      </c>
      <c r="C80">
        <v>0.63990002999999995</v>
      </c>
      <c r="D80">
        <v>802.00701904000005</v>
      </c>
      <c r="E80">
        <v>2.1368999500000001</v>
      </c>
      <c r="F80">
        <v>9.9000003020963209E+37</v>
      </c>
      <c r="G80">
        <v>1.58449996</v>
      </c>
      <c r="H80">
        <v>9.9000003020963209E+37</v>
      </c>
      <c r="J80" s="2">
        <f>TREND(Calibration!$A$2:$A$4,Calibration!$B$2:$B$4,C80)</f>
        <v>426.37122254864209</v>
      </c>
      <c r="K80" s="2">
        <f>TREND(Calibration!$A$2:$A$4,Calibration!$C$2:$C$4,E80)</f>
        <v>846.9723986943236</v>
      </c>
      <c r="L80" s="2">
        <f>TREND(Calibration!$A$2:$A$4,Calibration!$D$2:$D$4,G80)</f>
        <v>609.18370856096908</v>
      </c>
    </row>
    <row r="81" spans="1:12" x14ac:dyDescent="0.25">
      <c r="A81">
        <v>395103</v>
      </c>
      <c r="B81">
        <v>14.114999770000001</v>
      </c>
      <c r="C81">
        <v>0.63779998000000004</v>
      </c>
      <c r="D81">
        <v>9.9000003020963209E+37</v>
      </c>
      <c r="E81">
        <v>2.0127000800000001</v>
      </c>
      <c r="F81">
        <v>9.9000003020963209E+37</v>
      </c>
      <c r="G81">
        <v>1.5946999799999999</v>
      </c>
      <c r="H81">
        <v>9.9000003020963209E+37</v>
      </c>
      <c r="J81" s="2">
        <f>TREND(Calibration!$A$2:$A$4,Calibration!$B$2:$B$4,C81)</f>
        <v>425.08003181556882</v>
      </c>
      <c r="K81" s="2">
        <f>TREND(Calibration!$A$2:$A$4,Calibration!$C$2:$C$4,E81)</f>
        <v>797.14052296516456</v>
      </c>
      <c r="L81" s="2">
        <f>TREND(Calibration!$A$2:$A$4,Calibration!$D$2:$D$4,G81)</f>
        <v>613.40449491120148</v>
      </c>
    </row>
    <row r="82" spans="1:12" x14ac:dyDescent="0.25">
      <c r="A82">
        <v>400103</v>
      </c>
      <c r="B82">
        <v>14.14099979</v>
      </c>
      <c r="C82">
        <v>0.63990002999999995</v>
      </c>
      <c r="D82">
        <v>676.07000731999995</v>
      </c>
      <c r="E82">
        <v>1.8464000199999999</v>
      </c>
      <c r="F82">
        <v>1286.1789550799999</v>
      </c>
      <c r="G82">
        <v>1.60230005</v>
      </c>
      <c r="H82">
        <v>9.9000003020963209E+37</v>
      </c>
      <c r="J82" s="2">
        <f>TREND(Calibration!$A$2:$A$4,Calibration!$B$2:$B$4,C82)</f>
        <v>426.37122254864209</v>
      </c>
      <c r="K82" s="2">
        <f>TREND(Calibration!$A$2:$A$4,Calibration!$C$2:$C$4,E82)</f>
        <v>730.41707209785136</v>
      </c>
      <c r="L82" s="2">
        <f>TREND(Calibration!$A$2:$A$4,Calibration!$D$2:$D$4,G82)</f>
        <v>616.54941734437432</v>
      </c>
    </row>
    <row r="83" spans="1:12" x14ac:dyDescent="0.25">
      <c r="A83">
        <v>405103</v>
      </c>
      <c r="B83">
        <v>14.114999770000001</v>
      </c>
      <c r="C83">
        <v>0.64749997999999997</v>
      </c>
      <c r="D83">
        <v>801.79797363</v>
      </c>
      <c r="E83">
        <v>1.9538999800000001</v>
      </c>
      <c r="F83">
        <v>9.9000003020963209E+37</v>
      </c>
      <c r="G83">
        <v>1.59689999</v>
      </c>
      <c r="H83">
        <v>1230.9799804700001</v>
      </c>
      <c r="J83" s="2">
        <f>TREND(Calibration!$A$2:$A$4,Calibration!$B$2:$B$4,C83)</f>
        <v>431.04396129858634</v>
      </c>
      <c r="K83" s="2">
        <f>TREND(Calibration!$A$2:$A$4,Calibration!$C$2:$C$4,E83)</f>
        <v>773.54855563007698</v>
      </c>
      <c r="L83" s="2">
        <f>TREND(Calibration!$A$2:$A$4,Calibration!$D$2:$D$4,G83)</f>
        <v>614.31486294757553</v>
      </c>
    </row>
    <row r="84" spans="1:12" x14ac:dyDescent="0.25">
      <c r="A84">
        <v>410103</v>
      </c>
      <c r="B84">
        <v>14.123999599999999</v>
      </c>
      <c r="C84">
        <v>0.64319998</v>
      </c>
      <c r="D84">
        <v>794.73901366999996</v>
      </c>
      <c r="E84">
        <v>1.8405</v>
      </c>
      <c r="F84">
        <v>1041.7380371100001</v>
      </c>
      <c r="G84">
        <v>1.6007000199999999</v>
      </c>
      <c r="H84">
        <v>9.9000003020963209E+37</v>
      </c>
      <c r="J84" s="2">
        <f>TREND(Calibration!$A$2:$A$4,Calibration!$B$2:$B$4,C84)</f>
        <v>428.40015750714559</v>
      </c>
      <c r="K84" s="2">
        <f>TREND(Calibration!$A$2:$A$4,Calibration!$C$2:$C$4,E84)</f>
        <v>728.04984688707168</v>
      </c>
      <c r="L84" s="2">
        <f>TREND(Calibration!$A$2:$A$4,Calibration!$D$2:$D$4,G84)</f>
        <v>615.88732209515297</v>
      </c>
    </row>
    <row r="85" spans="1:12" x14ac:dyDescent="0.25">
      <c r="A85">
        <v>415103</v>
      </c>
      <c r="B85">
        <v>14.16300011</v>
      </c>
      <c r="C85">
        <v>0.64319998</v>
      </c>
      <c r="D85">
        <v>350.54501342999998</v>
      </c>
      <c r="E85">
        <v>1.90470004</v>
      </c>
      <c r="F85">
        <v>9.9000003020963209E+37</v>
      </c>
      <c r="G85">
        <v>1.59370005</v>
      </c>
      <c r="H85">
        <v>1094.80700684</v>
      </c>
      <c r="J85" s="2">
        <f>TREND(Calibration!$A$2:$A$4,Calibration!$B$2:$B$4,C85)</f>
        <v>428.40015750714559</v>
      </c>
      <c r="K85" s="2">
        <f>TREND(Calibration!$A$2:$A$4,Calibration!$C$2:$C$4,E85)</f>
        <v>753.80839570911996</v>
      </c>
      <c r="L85" s="2">
        <f>TREND(Calibration!$A$2:$A$4,Calibration!$D$2:$D$4,G85)</f>
        <v>612.99072210534553</v>
      </c>
    </row>
    <row r="86" spans="1:12" x14ac:dyDescent="0.25">
      <c r="A86">
        <v>420103</v>
      </c>
      <c r="B86">
        <v>14.144000050000001</v>
      </c>
      <c r="C86">
        <v>0.64160001</v>
      </c>
      <c r="D86">
        <v>783.47497558999999</v>
      </c>
      <c r="E86">
        <v>1.92470002</v>
      </c>
      <c r="F86">
        <v>9.9000003020963209E+37</v>
      </c>
      <c r="G86">
        <v>1.59529996</v>
      </c>
      <c r="H86">
        <v>9.9000003020963209E+37</v>
      </c>
      <c r="J86" s="2">
        <f>TREND(Calibration!$A$2:$A$4,Calibration!$B$2:$B$4,C86)</f>
        <v>427.41643500663594</v>
      </c>
      <c r="K86" s="2">
        <f>TREND(Calibration!$A$2:$A$4,Calibration!$C$2:$C$4,E86)</f>
        <v>761.83285272300941</v>
      </c>
      <c r="L86" s="2">
        <f>TREND(Calibration!$A$2:$A$4,Calibration!$D$2:$D$4,G86)</f>
        <v>613.65276769835418</v>
      </c>
    </row>
    <row r="87" spans="1:12" x14ac:dyDescent="0.25">
      <c r="A87">
        <v>425104</v>
      </c>
      <c r="B87">
        <v>14.10999966</v>
      </c>
      <c r="C87">
        <v>0.63669997</v>
      </c>
      <c r="D87">
        <v>9.9000003020963209E+37</v>
      </c>
      <c r="E87">
        <v>1.9339</v>
      </c>
      <c r="F87">
        <v>892.47802734000004</v>
      </c>
      <c r="G87">
        <v>1.5958000400000001</v>
      </c>
      <c r="H87">
        <v>9.9000003020963209E+37</v>
      </c>
      <c r="J87" s="2">
        <f>TREND(Calibration!$A$2:$A$4,Calibration!$B$2:$B$4,C87)</f>
        <v>424.40370376705192</v>
      </c>
      <c r="K87" s="2">
        <f>TREND(Calibration!$A$2:$A$4,Calibration!$C$2:$C$4,E87)</f>
        <v>765.52409861618742</v>
      </c>
      <c r="L87" s="2">
        <f>TREND(Calibration!$A$2:$A$4,Calibration!$D$2:$D$4,G87)</f>
        <v>613.85970168848598</v>
      </c>
    </row>
    <row r="88" spans="1:12" x14ac:dyDescent="0.25">
      <c r="A88">
        <v>430104</v>
      </c>
      <c r="B88">
        <v>14.088000299999999</v>
      </c>
      <c r="C88">
        <v>0.64429997999999999</v>
      </c>
      <c r="D88">
        <v>934.69201659999999</v>
      </c>
      <c r="E88">
        <v>1.9620000099999999</v>
      </c>
      <c r="F88">
        <v>9.9000003020963209E+37</v>
      </c>
      <c r="G88">
        <v>1.5925999900000001</v>
      </c>
      <c r="H88">
        <v>9.9000003020963209E+37</v>
      </c>
      <c r="J88" s="2">
        <f>TREND(Calibration!$A$2:$A$4,Calibration!$B$2:$B$4,C88)</f>
        <v>429.07647940728162</v>
      </c>
      <c r="K88" s="2">
        <f>TREND(Calibration!$A$2:$A$4,Calibration!$C$2:$C$4,E88)</f>
        <v>776.79847600730807</v>
      </c>
      <c r="L88" s="2">
        <f>TREND(Calibration!$A$2:$A$4,Calibration!$D$2:$D$4,G88)</f>
        <v>612.53551532806114</v>
      </c>
    </row>
    <row r="89" spans="1:12" x14ac:dyDescent="0.25">
      <c r="A89">
        <v>435115</v>
      </c>
      <c r="B89">
        <v>14.036999700000001</v>
      </c>
      <c r="C89">
        <v>0.63669997</v>
      </c>
      <c r="D89">
        <v>9.9000003020963209E+37</v>
      </c>
      <c r="E89">
        <v>1.97650003</v>
      </c>
      <c r="F89">
        <v>780.14501953000001</v>
      </c>
      <c r="G89">
        <v>1.6028000099999999</v>
      </c>
      <c r="H89">
        <v>9.9000003020963209E+37</v>
      </c>
      <c r="J89" s="2">
        <f>TREND(Calibration!$A$2:$A$4,Calibration!$B$2:$B$4,C89)</f>
        <v>424.40370376705192</v>
      </c>
      <c r="K89" s="2">
        <f>TREND(Calibration!$A$2:$A$4,Calibration!$C$2:$C$4,E89)</f>
        <v>782.61622118458024</v>
      </c>
      <c r="L89" s="2">
        <f>TREND(Calibration!$A$2:$A$4,Calibration!$D$2:$D$4,G89)</f>
        <v>616.75630167829354</v>
      </c>
    </row>
    <row r="90" spans="1:12" x14ac:dyDescent="0.25">
      <c r="A90">
        <v>440104</v>
      </c>
      <c r="B90">
        <v>14.097999570000001</v>
      </c>
      <c r="C90">
        <v>0.64259999999999995</v>
      </c>
      <c r="D90">
        <v>254.35400390999999</v>
      </c>
      <c r="E90">
        <v>1.8949999799999999</v>
      </c>
      <c r="F90">
        <v>9.9000003020963209E+37</v>
      </c>
      <c r="G90">
        <v>1.6103999600000001</v>
      </c>
      <c r="H90">
        <v>1154.0190429700001</v>
      </c>
      <c r="J90" s="2">
        <f>TREND(Calibration!$A$2:$A$4,Calibration!$B$2:$B$4,C90)</f>
        <v>428.03126694928773</v>
      </c>
      <c r="K90" s="2">
        <f>TREND(Calibration!$A$2:$A$4,Calibration!$C$2:$C$4,E90)</f>
        <v>749.91650609212286</v>
      </c>
      <c r="L90" s="2">
        <f>TREND(Calibration!$A$2:$A$4,Calibration!$D$2:$D$4,G90)</f>
        <v>619.90117445525379</v>
      </c>
    </row>
    <row r="91" spans="1:12" x14ac:dyDescent="0.25">
      <c r="A91">
        <v>445103</v>
      </c>
      <c r="B91">
        <v>14.03100014</v>
      </c>
      <c r="C91">
        <v>0.63829999999999998</v>
      </c>
      <c r="D91">
        <v>1137.5860595700001</v>
      </c>
      <c r="E91">
        <v>1.8425999900000001</v>
      </c>
      <c r="F91">
        <v>9.9000003020963209E+37</v>
      </c>
      <c r="G91">
        <v>1.61899996</v>
      </c>
      <c r="H91">
        <v>9.9000003020963209E+37</v>
      </c>
      <c r="J91" s="2">
        <f>TREND(Calibration!$A$2:$A$4,Calibration!$B$2:$B$4,C91)</f>
        <v>425.38746315784698</v>
      </c>
      <c r="K91" s="2">
        <f>TREND(Calibration!$A$2:$A$4,Calibration!$C$2:$C$4,E91)</f>
        <v>728.89241170386651</v>
      </c>
      <c r="L91" s="2">
        <f>TREND(Calibration!$A$2:$A$4,Calibration!$D$2:$D$4,G91)</f>
        <v>623.45986969428259</v>
      </c>
    </row>
    <row r="92" spans="1:12" x14ac:dyDescent="0.25">
      <c r="A92">
        <v>450103</v>
      </c>
      <c r="B92">
        <v>14</v>
      </c>
      <c r="C92">
        <v>0.64050001000000001</v>
      </c>
      <c r="D92">
        <v>764.96099853999999</v>
      </c>
      <c r="E92">
        <v>1.8793</v>
      </c>
      <c r="F92">
        <v>1252.6560058600001</v>
      </c>
      <c r="G92">
        <v>1.61150002</v>
      </c>
      <c r="H92">
        <v>9.9000003020963209E+37</v>
      </c>
      <c r="J92" s="2">
        <f>TREND(Calibration!$A$2:$A$4,Calibration!$B$2:$B$4,C92)</f>
        <v>426.74011310649996</v>
      </c>
      <c r="K92" s="2">
        <f>TREND(Calibration!$A$2:$A$4,Calibration!$C$2:$C$4,E92)</f>
        <v>743.61730906147955</v>
      </c>
      <c r="L92" s="2">
        <f>TREND(Calibration!$A$2:$A$4,Calibration!$D$2:$D$4,G92)</f>
        <v>620.35638123253818</v>
      </c>
    </row>
    <row r="93" spans="1:12" x14ac:dyDescent="0.25">
      <c r="A93">
        <v>455104</v>
      </c>
      <c r="B93">
        <v>13.958000180000001</v>
      </c>
      <c r="C93">
        <v>0.64370000000000005</v>
      </c>
      <c r="D93">
        <v>364.80700683999999</v>
      </c>
      <c r="E93">
        <v>1.9343999599999999</v>
      </c>
      <c r="F93">
        <v>9.9000003020963209E+37</v>
      </c>
      <c r="G93">
        <v>1.5946999799999999</v>
      </c>
      <c r="H93">
        <v>9.9000003020963209E+37</v>
      </c>
      <c r="J93" s="2">
        <f>TREND(Calibration!$A$2:$A$4,Calibration!$B$2:$B$4,C93)</f>
        <v>428.70758884942381</v>
      </c>
      <c r="K93" s="2">
        <f>TREND(Calibration!$A$2:$A$4,Calibration!$C$2:$C$4,E93)</f>
        <v>765.72469419321624</v>
      </c>
      <c r="L93" s="2">
        <f>TREND(Calibration!$A$2:$A$4,Calibration!$D$2:$D$4,G93)</f>
        <v>613.40449491120148</v>
      </c>
    </row>
    <row r="94" spans="1:12" x14ac:dyDescent="0.25">
      <c r="A94">
        <v>460103</v>
      </c>
      <c r="B94">
        <v>13.91899967</v>
      </c>
      <c r="C94">
        <v>0.63779998000000004</v>
      </c>
      <c r="D94">
        <v>608.84899901999995</v>
      </c>
      <c r="E94">
        <v>1.9220000500000001</v>
      </c>
      <c r="F94">
        <v>1297.0109863299999</v>
      </c>
      <c r="G94">
        <v>1.5925999900000001</v>
      </c>
      <c r="H94">
        <v>9.9000003020963209E+37</v>
      </c>
      <c r="J94" s="2">
        <f>TREND(Calibration!$A$2:$A$4,Calibration!$B$2:$B$4,C94)</f>
        <v>425.08003181556882</v>
      </c>
      <c r="K94" s="2">
        <f>TREND(Calibration!$A$2:$A$4,Calibration!$C$2:$C$4,E94)</f>
        <v>760.74956197952918</v>
      </c>
      <c r="L94" s="2">
        <f>TREND(Calibration!$A$2:$A$4,Calibration!$D$2:$D$4,G94)</f>
        <v>612.53551532806114</v>
      </c>
    </row>
    <row r="95" spans="1:12" x14ac:dyDescent="0.25">
      <c r="A95">
        <v>465103</v>
      </c>
      <c r="B95">
        <v>13.90799999</v>
      </c>
      <c r="C95">
        <v>0.64050001000000001</v>
      </c>
      <c r="D95">
        <v>515.27301024999997</v>
      </c>
      <c r="E95">
        <v>1.93550003</v>
      </c>
      <c r="F95">
        <v>1245.4830322299999</v>
      </c>
      <c r="G95">
        <v>1.59739995</v>
      </c>
      <c r="H95">
        <v>9.9000003020963209E+37</v>
      </c>
      <c r="J95" s="2">
        <f>TREND(Calibration!$A$2:$A$4,Calibration!$B$2:$B$4,C95)</f>
        <v>426.74011310649996</v>
      </c>
      <c r="K95" s="2">
        <f>TREND(Calibration!$A$2:$A$4,Calibration!$C$2:$C$4,E95)</f>
        <v>766.16606785595343</v>
      </c>
      <c r="L95" s="2">
        <f>TREND(Calibration!$A$2:$A$4,Calibration!$D$2:$D$4,G95)</f>
        <v>614.52174728149464</v>
      </c>
    </row>
    <row r="96" spans="1:12" x14ac:dyDescent="0.25">
      <c r="A96">
        <v>470103</v>
      </c>
      <c r="B96">
        <v>13.928999900000001</v>
      </c>
      <c r="C96">
        <v>0.63719999999999999</v>
      </c>
      <c r="D96">
        <v>984.14001465000001</v>
      </c>
      <c r="E96">
        <v>1.8545000599999999</v>
      </c>
      <c r="F96">
        <v>1318.69104004</v>
      </c>
      <c r="G96">
        <v>1.59909999</v>
      </c>
      <c r="H96">
        <v>9.9000003020963209E+37</v>
      </c>
      <c r="J96" s="2">
        <f>TREND(Calibration!$A$2:$A$4,Calibration!$B$2:$B$4,C96)</f>
        <v>424.71114125771101</v>
      </c>
      <c r="K96" s="2">
        <f>TREND(Calibration!$A$2:$A$4,Calibration!$C$2:$C$4,E96)</f>
        <v>733.66699648731503</v>
      </c>
      <c r="L96" s="2">
        <f>TREND(Calibration!$A$2:$A$4,Calibration!$D$2:$D$4,G96)</f>
        <v>615.22522684593173</v>
      </c>
    </row>
    <row r="97" spans="1:12" x14ac:dyDescent="0.25">
      <c r="A97">
        <v>475104</v>
      </c>
      <c r="B97">
        <v>13.91899967</v>
      </c>
      <c r="C97">
        <v>0.63779998000000004</v>
      </c>
      <c r="D97">
        <v>1359.3399658200001</v>
      </c>
      <c r="E97">
        <v>1.8248000099999999</v>
      </c>
      <c r="F97">
        <v>433.26901244999999</v>
      </c>
      <c r="G97">
        <v>1.59529996</v>
      </c>
      <c r="H97">
        <v>9.9000003020963209E+37</v>
      </c>
      <c r="J97" s="2">
        <f>TREND(Calibration!$A$2:$A$4,Calibration!$B$2:$B$4,C97)</f>
        <v>425.08003181556882</v>
      </c>
      <c r="K97" s="2">
        <f>TREND(Calibration!$A$2:$A$4,Calibration!$C$2:$C$4,E97)</f>
        <v>721.7506458441959</v>
      </c>
      <c r="L97" s="2">
        <f>TREND(Calibration!$A$2:$A$4,Calibration!$D$2:$D$4,G97)</f>
        <v>613.65276769835418</v>
      </c>
    </row>
    <row r="98" spans="1:12" x14ac:dyDescent="0.25">
      <c r="A98">
        <v>480104</v>
      </c>
      <c r="B98">
        <v>13.9829998</v>
      </c>
      <c r="C98">
        <v>0.64209998000000001</v>
      </c>
      <c r="D98">
        <v>571.14001465000001</v>
      </c>
      <c r="E98">
        <v>1.7924</v>
      </c>
      <c r="F98">
        <v>1070.6779785199999</v>
      </c>
      <c r="G98">
        <v>1.59689999</v>
      </c>
      <c r="H98">
        <v>1282.4079589800001</v>
      </c>
      <c r="J98" s="2">
        <f>TREND(Calibration!$A$2:$A$4,Calibration!$B$2:$B$4,C98)</f>
        <v>427.72383560700962</v>
      </c>
      <c r="K98" s="2">
        <f>TREND(Calibration!$A$2:$A$4,Calibration!$C$2:$C$4,E98)</f>
        <v>708.751008469829</v>
      </c>
      <c r="L98" s="2">
        <f>TREND(Calibration!$A$2:$A$4,Calibration!$D$2:$D$4,G98)</f>
        <v>614.31486294757553</v>
      </c>
    </row>
    <row r="99" spans="1:12" x14ac:dyDescent="0.25">
      <c r="A99">
        <v>485103</v>
      </c>
      <c r="B99">
        <v>13.975000380000001</v>
      </c>
      <c r="C99">
        <v>0.64370000000000005</v>
      </c>
      <c r="D99">
        <v>805.95397949000005</v>
      </c>
      <c r="E99">
        <v>1.9188000000000001</v>
      </c>
      <c r="F99">
        <v>9.9000003020963209E+37</v>
      </c>
      <c r="G99">
        <v>1.59909999</v>
      </c>
      <c r="H99">
        <v>9.9000003020963209E+37</v>
      </c>
      <c r="J99" s="2">
        <f>TREND(Calibration!$A$2:$A$4,Calibration!$B$2:$B$4,C99)</f>
        <v>428.70758884942381</v>
      </c>
      <c r="K99" s="2">
        <f>TREND(Calibration!$A$2:$A$4,Calibration!$C$2:$C$4,E99)</f>
        <v>759.46562751222984</v>
      </c>
      <c r="L99" s="2">
        <f>TREND(Calibration!$A$2:$A$4,Calibration!$D$2:$D$4,G99)</f>
        <v>615.22522684593173</v>
      </c>
    </row>
    <row r="100" spans="1:12" x14ac:dyDescent="0.25">
      <c r="A100">
        <v>490101</v>
      </c>
      <c r="B100">
        <v>13.961000439999999</v>
      </c>
      <c r="C100">
        <v>0.64639997000000005</v>
      </c>
      <c r="D100">
        <v>1100.70605469</v>
      </c>
      <c r="E100">
        <v>1.9543999400000001</v>
      </c>
      <c r="F100">
        <v>9.9000003020963209E+37</v>
      </c>
      <c r="G100">
        <v>1.6119999899999999</v>
      </c>
      <c r="H100">
        <v>9.9000003020963209E+37</v>
      </c>
      <c r="J100" s="2">
        <f>TREND(Calibration!$A$2:$A$4,Calibration!$B$2:$B$4,C100)</f>
        <v>430.3676332500695</v>
      </c>
      <c r="K100" s="2">
        <f>TREND(Calibration!$A$2:$A$4,Calibration!$C$2:$C$4,E100)</f>
        <v>773.7491512071058</v>
      </c>
      <c r="L100" s="2">
        <f>TREND(Calibration!$A$2:$A$4,Calibration!$D$2:$D$4,G100)</f>
        <v>620.56326970447503</v>
      </c>
    </row>
    <row r="101" spans="1:12" x14ac:dyDescent="0.25">
      <c r="A101">
        <v>495101</v>
      </c>
      <c r="B101">
        <v>13.958000180000001</v>
      </c>
      <c r="C101">
        <v>0.64910000999999995</v>
      </c>
      <c r="D101">
        <v>1314.9639892600001</v>
      </c>
      <c r="E101">
        <v>1.8609999399999999</v>
      </c>
      <c r="F101">
        <v>9.9000003020963209E+37</v>
      </c>
      <c r="G101">
        <v>1.59739995</v>
      </c>
      <c r="H101">
        <v>1218.83203125</v>
      </c>
      <c r="J101" s="2">
        <f>TREND(Calibration!$A$2:$A$4,Calibration!$B$2:$B$4,C101)</f>
        <v>432.02772068938145</v>
      </c>
      <c r="K101" s="2">
        <f>TREND(Calibration!$A$2:$A$4,Calibration!$C$2:$C$4,E101)</f>
        <v>736.27489947798995</v>
      </c>
      <c r="L101" s="2">
        <f>TREND(Calibration!$A$2:$A$4,Calibration!$D$2:$D$4,G101)</f>
        <v>614.52174728149464</v>
      </c>
    </row>
    <row r="102" spans="1:12" x14ac:dyDescent="0.25">
      <c r="A102">
        <v>500102</v>
      </c>
      <c r="B102">
        <v>13.90600014</v>
      </c>
      <c r="C102">
        <v>0.64429997999999999</v>
      </c>
      <c r="D102">
        <v>9.9000003020963209E+37</v>
      </c>
      <c r="E102">
        <v>1.9170999500000001</v>
      </c>
      <c r="F102">
        <v>543.74200439000003</v>
      </c>
      <c r="G102">
        <v>1.59909999</v>
      </c>
      <c r="H102">
        <v>9.9000003020963209E+37</v>
      </c>
      <c r="J102" s="2">
        <f>TREND(Calibration!$A$2:$A$4,Calibration!$B$2:$B$4,C102)</f>
        <v>429.07647940728162</v>
      </c>
      <c r="K102" s="2">
        <f>TREND(Calibration!$A$2:$A$4,Calibration!$C$2:$C$4,E102)</f>
        <v>758.78352792280714</v>
      </c>
      <c r="L102" s="2">
        <f>TREND(Calibration!$A$2:$A$4,Calibration!$D$2:$D$4,G102)</f>
        <v>615.22522684593173</v>
      </c>
    </row>
    <row r="103" spans="1:12" x14ac:dyDescent="0.25">
      <c r="A103">
        <v>505102</v>
      </c>
      <c r="B103">
        <v>13.958000180000001</v>
      </c>
      <c r="C103">
        <v>0.64370000000000005</v>
      </c>
      <c r="D103">
        <v>985.47399901999995</v>
      </c>
      <c r="E103">
        <v>2.01920009</v>
      </c>
      <c r="F103">
        <v>1018.90899658</v>
      </c>
      <c r="G103">
        <v>1.59850001</v>
      </c>
      <c r="H103">
        <v>9.9000003020963209E+37</v>
      </c>
      <c r="J103" s="2">
        <f>TREND(Calibration!$A$2:$A$4,Calibration!$B$2:$B$4,C103)</f>
        <v>428.70758884942381</v>
      </c>
      <c r="K103" s="2">
        <f>TREND(Calibration!$A$2:$A$4,Calibration!$C$2:$C$4,E103)</f>
        <v>799.74847811486234</v>
      </c>
      <c r="L103" s="2">
        <f>TREND(Calibration!$A$2:$A$4,Calibration!$D$2:$D$4,G103)</f>
        <v>614.97695405877914</v>
      </c>
    </row>
    <row r="104" spans="1:12" x14ac:dyDescent="0.25">
      <c r="A104">
        <v>510115</v>
      </c>
      <c r="B104">
        <v>14.019000050000001</v>
      </c>
      <c r="C104">
        <v>0.65240001999999997</v>
      </c>
      <c r="D104">
        <v>959.33197021000001</v>
      </c>
      <c r="E104">
        <v>1.9170999500000001</v>
      </c>
      <c r="F104">
        <v>1293.8270263700001</v>
      </c>
      <c r="G104">
        <v>1.59739995</v>
      </c>
      <c r="H104">
        <v>1137.9790039100001</v>
      </c>
      <c r="J104" s="2">
        <f>TREND(Calibration!$A$2:$A$4,Calibration!$B$2:$B$4,C104)</f>
        <v>434.05669253817041</v>
      </c>
      <c r="K104" s="2">
        <f>TREND(Calibration!$A$2:$A$4,Calibration!$C$2:$C$4,E104)</f>
        <v>758.78352792280714</v>
      </c>
      <c r="L104" s="2">
        <f>TREND(Calibration!$A$2:$A$4,Calibration!$D$2:$D$4,G104)</f>
        <v>614.52174728149464</v>
      </c>
    </row>
    <row r="105" spans="1:12" x14ac:dyDescent="0.25">
      <c r="A105">
        <v>515102</v>
      </c>
      <c r="B105">
        <v>14.038999560000001</v>
      </c>
      <c r="C105">
        <v>0.66149997999999999</v>
      </c>
      <c r="D105">
        <v>546.60198975000003</v>
      </c>
      <c r="E105">
        <v>1.92789996</v>
      </c>
      <c r="F105">
        <v>1118.38098145</v>
      </c>
      <c r="G105">
        <v>1.60769999</v>
      </c>
      <c r="H105">
        <v>9.9000003020963209E+37</v>
      </c>
      <c r="J105" s="2">
        <f>TREND(Calibration!$A$2:$A$4,Calibration!$B$2:$B$4,C105)</f>
        <v>439.65169457304467</v>
      </c>
      <c r="K105" s="2">
        <f>TREND(Calibration!$A$2:$A$4,Calibration!$C$2:$C$4,E105)</f>
        <v>763.11674305575104</v>
      </c>
      <c r="L105" s="2">
        <f>TREND(Calibration!$A$2:$A$4,Calibration!$D$2:$D$4,G105)</f>
        <v>618.78392208496064</v>
      </c>
    </row>
    <row r="106" spans="1:12" x14ac:dyDescent="0.25">
      <c r="A106">
        <v>520102</v>
      </c>
      <c r="B106">
        <v>14.010000229999999</v>
      </c>
      <c r="C106">
        <v>0.65509998999999997</v>
      </c>
      <c r="D106">
        <v>9.9000003020963209E+37</v>
      </c>
      <c r="E106">
        <v>1.9041999599999999</v>
      </c>
      <c r="F106">
        <v>660.85699463000003</v>
      </c>
      <c r="G106">
        <v>1.60230005</v>
      </c>
      <c r="H106">
        <v>9.9000003020963209E+37</v>
      </c>
      <c r="J106" s="2">
        <f>TREND(Calibration!$A$2:$A$4,Calibration!$B$2:$B$4,C106)</f>
        <v>435.71673693881604</v>
      </c>
      <c r="K106" s="2">
        <f>TREND(Calibration!$A$2:$A$4,Calibration!$C$2:$C$4,E106)</f>
        <v>753.60775198530087</v>
      </c>
      <c r="L106" s="2">
        <f>TREND(Calibration!$A$2:$A$4,Calibration!$D$2:$D$4,G106)</f>
        <v>616.54941734437432</v>
      </c>
    </row>
    <row r="107" spans="1:12" x14ac:dyDescent="0.25">
      <c r="A107">
        <v>525102</v>
      </c>
      <c r="B107">
        <v>14.100999829999999</v>
      </c>
      <c r="C107">
        <v>0.66049999000000004</v>
      </c>
      <c r="D107">
        <v>991.43597411999997</v>
      </c>
      <c r="E107">
        <v>1.96469998</v>
      </c>
      <c r="F107">
        <v>1016.65301514</v>
      </c>
      <c r="G107">
        <v>1.59689999</v>
      </c>
      <c r="H107">
        <v>9.9000003020963209E+37</v>
      </c>
      <c r="J107" s="2">
        <f>TREND(Calibration!$A$2:$A$4,Calibration!$B$2:$B$4,C107)</f>
        <v>439.03686263039287</v>
      </c>
      <c r="K107" s="2">
        <f>TREND(Calibration!$A$2:$A$4,Calibration!$C$2:$C$4,E107)</f>
        <v>777.88176675078842</v>
      </c>
      <c r="L107" s="2">
        <f>TREND(Calibration!$A$2:$A$4,Calibration!$D$2:$D$4,G107)</f>
        <v>614.31486294757553</v>
      </c>
    </row>
    <row r="108" spans="1:12" x14ac:dyDescent="0.25">
      <c r="A108">
        <v>530101</v>
      </c>
      <c r="B108">
        <v>14.13300037</v>
      </c>
      <c r="C108">
        <v>0.66420000999999995</v>
      </c>
      <c r="D108">
        <v>713.04797363</v>
      </c>
      <c r="E108">
        <v>1.9528000400000001</v>
      </c>
      <c r="F108">
        <v>810.50500488</v>
      </c>
      <c r="G108">
        <v>1.5925999900000001</v>
      </c>
      <c r="H108">
        <v>9.9000003020963209E+37</v>
      </c>
      <c r="J108" s="2">
        <f>TREND(Calibration!$A$2:$A$4,Calibration!$B$2:$B$4,C108)</f>
        <v>441.31177586397581</v>
      </c>
      <c r="K108" s="2">
        <f>TREND(Calibration!$A$2:$A$4,Calibration!$C$2:$C$4,E108)</f>
        <v>773.10723412636264</v>
      </c>
      <c r="L108" s="2">
        <f>TREND(Calibration!$A$2:$A$4,Calibration!$D$2:$D$4,G108)</f>
        <v>612.53551532806114</v>
      </c>
    </row>
    <row r="109" spans="1:12" x14ac:dyDescent="0.25">
      <c r="A109">
        <v>535102</v>
      </c>
      <c r="B109">
        <v>14.23700047</v>
      </c>
      <c r="C109">
        <v>0.67019998999999997</v>
      </c>
      <c r="D109">
        <v>645.08398437000005</v>
      </c>
      <c r="E109">
        <v>1.94949996</v>
      </c>
      <c r="F109">
        <v>870.43701171999999</v>
      </c>
      <c r="G109">
        <v>1.59200001</v>
      </c>
      <c r="H109">
        <v>9.9000003020963209E+37</v>
      </c>
      <c r="J109" s="2">
        <f>TREND(Calibration!$A$2:$A$4,Calibration!$B$2:$B$4,C109)</f>
        <v>445.0007921134104</v>
      </c>
      <c r="K109" s="2">
        <f>TREND(Calibration!$A$2:$A$4,Calibration!$C$2:$C$4,E109)</f>
        <v>771.78316529717392</v>
      </c>
      <c r="L109" s="2">
        <f>TREND(Calibration!$A$2:$A$4,Calibration!$D$2:$D$4,G109)</f>
        <v>612.28724254090844</v>
      </c>
    </row>
    <row r="110" spans="1:12" x14ac:dyDescent="0.25">
      <c r="A110">
        <v>540102</v>
      </c>
      <c r="B110">
        <v>14.288999560000001</v>
      </c>
      <c r="C110">
        <v>0.66700000000000004</v>
      </c>
      <c r="D110">
        <v>760.38000488</v>
      </c>
      <c r="E110">
        <v>1.9651999499999999</v>
      </c>
      <c r="F110">
        <v>1027.8260498</v>
      </c>
      <c r="G110">
        <v>1.5958000400000001</v>
      </c>
      <c r="H110">
        <v>9.9000003020963209E+37</v>
      </c>
      <c r="J110" s="2">
        <f>TREND(Calibration!$A$2:$A$4,Calibration!$B$2:$B$4,C110)</f>
        <v>443.0333163704866</v>
      </c>
      <c r="K110" s="2">
        <f>TREND(Calibration!$A$2:$A$4,Calibration!$C$2:$C$4,E110)</f>
        <v>778.0823663400497</v>
      </c>
      <c r="L110" s="2">
        <f>TREND(Calibration!$A$2:$A$4,Calibration!$D$2:$D$4,G110)</f>
        <v>613.85970168848598</v>
      </c>
    </row>
    <row r="111" spans="1:12" x14ac:dyDescent="0.25">
      <c r="A111">
        <v>545101</v>
      </c>
      <c r="B111">
        <v>14.35999966</v>
      </c>
      <c r="C111">
        <v>0.66320002</v>
      </c>
      <c r="D111">
        <v>577.60198975000003</v>
      </c>
      <c r="E111">
        <v>1.95120001</v>
      </c>
      <c r="F111">
        <v>1078.51794434</v>
      </c>
      <c r="G111">
        <v>1.5964000199999999</v>
      </c>
      <c r="H111">
        <v>9.9000003020963209E+37</v>
      </c>
      <c r="J111" s="2">
        <f>TREND(Calibration!$A$2:$A$4,Calibration!$B$2:$B$4,C111)</f>
        <v>440.69694392132402</v>
      </c>
      <c r="K111" s="2">
        <f>TREND(Calibration!$A$2:$A$4,Calibration!$C$2:$C$4,E111)</f>
        <v>772.46526488659663</v>
      </c>
      <c r="L111" s="2">
        <f>TREND(Calibration!$A$2:$A$4,Calibration!$D$2:$D$4,G111)</f>
        <v>614.10797447563857</v>
      </c>
    </row>
    <row r="112" spans="1:12" x14ac:dyDescent="0.25">
      <c r="A112">
        <v>550114</v>
      </c>
      <c r="B112">
        <v>14.46700001</v>
      </c>
      <c r="C112">
        <v>0.65609998000000003</v>
      </c>
      <c r="D112">
        <v>621.18103026999995</v>
      </c>
      <c r="E112">
        <v>1.8566999399999999</v>
      </c>
      <c r="F112">
        <v>987.51300048999997</v>
      </c>
      <c r="G112">
        <v>1.6007000199999999</v>
      </c>
      <c r="H112">
        <v>9.9000003020963209E+37</v>
      </c>
      <c r="J112" s="2">
        <f>TREND(Calibration!$A$2:$A$4,Calibration!$B$2:$B$4,C112)</f>
        <v>436.33156888146794</v>
      </c>
      <c r="K112" s="2">
        <f>TREND(Calibration!$A$2:$A$4,Calibration!$C$2:$C$4,E112)</f>
        <v>734.54963949474381</v>
      </c>
      <c r="L112" s="2">
        <f>TREND(Calibration!$A$2:$A$4,Calibration!$D$2:$D$4,G112)</f>
        <v>615.88732209515297</v>
      </c>
    </row>
    <row r="113" spans="1:12" x14ac:dyDescent="0.25">
      <c r="A113">
        <v>555102</v>
      </c>
      <c r="B113">
        <v>14.600000380000001</v>
      </c>
      <c r="C113">
        <v>0.65560001000000001</v>
      </c>
      <c r="D113">
        <v>836.46002196999996</v>
      </c>
      <c r="E113">
        <v>1.8933999500000001</v>
      </c>
      <c r="F113">
        <v>885.92102050999995</v>
      </c>
      <c r="G113">
        <v>1.60230005</v>
      </c>
      <c r="H113">
        <v>9.9000003020963209E+37</v>
      </c>
      <c r="J113" s="2">
        <f>TREND(Calibration!$A$2:$A$4,Calibration!$B$2:$B$4,C113)</f>
        <v>436.02416828109426</v>
      </c>
      <c r="K113" s="2">
        <f>TREND(Calibration!$A$2:$A$4,Calibration!$C$2:$C$4,E113)</f>
        <v>749.27453685235696</v>
      </c>
      <c r="L113" s="2">
        <f>TREND(Calibration!$A$2:$A$4,Calibration!$D$2:$D$4,G113)</f>
        <v>616.54941734437432</v>
      </c>
    </row>
    <row r="114" spans="1:12" x14ac:dyDescent="0.25">
      <c r="A114">
        <v>560102</v>
      </c>
      <c r="B114">
        <v>14.694000239999999</v>
      </c>
      <c r="C114">
        <v>0.66149997999999999</v>
      </c>
      <c r="D114">
        <v>570.72601318</v>
      </c>
      <c r="E114">
        <v>2.0230000000000001</v>
      </c>
      <c r="F114">
        <v>9.9000003020963209E+37</v>
      </c>
      <c r="G114">
        <v>1.59850001</v>
      </c>
      <c r="H114">
        <v>9.9000003020963209E+37</v>
      </c>
      <c r="J114" s="2">
        <f>TREND(Calibration!$A$2:$A$4,Calibration!$B$2:$B$4,C114)</f>
        <v>439.65169457304467</v>
      </c>
      <c r="K114" s="2">
        <f>TREND(Calibration!$A$2:$A$4,Calibration!$C$2:$C$4,E114)</f>
        <v>801.27309036205702</v>
      </c>
      <c r="L114" s="2">
        <f>TREND(Calibration!$A$2:$A$4,Calibration!$D$2:$D$4,G114)</f>
        <v>614.97695405877914</v>
      </c>
    </row>
    <row r="115" spans="1:12" x14ac:dyDescent="0.25">
      <c r="A115">
        <v>565102</v>
      </c>
      <c r="B115">
        <v>14.769000050000001</v>
      </c>
      <c r="C115">
        <v>0.66860001999999996</v>
      </c>
      <c r="D115">
        <v>1060.87597656</v>
      </c>
      <c r="E115">
        <v>1.9737999399999999</v>
      </c>
      <c r="F115">
        <v>9.9000003020963209E+37</v>
      </c>
      <c r="G115">
        <v>1.59689999</v>
      </c>
      <c r="H115">
        <v>980.69396973000005</v>
      </c>
      <c r="J115" s="2">
        <f>TREND(Calibration!$A$2:$A$4,Calibration!$B$2:$B$4,C115)</f>
        <v>444.01706961290074</v>
      </c>
      <c r="K115" s="2">
        <f>TREND(Calibration!$A$2:$A$4,Calibration!$C$2:$C$4,E115)</f>
        <v>781.53288229430962</v>
      </c>
      <c r="L115" s="2">
        <f>TREND(Calibration!$A$2:$A$4,Calibration!$D$2:$D$4,G115)</f>
        <v>614.31486294757553</v>
      </c>
    </row>
    <row r="116" spans="1:12" x14ac:dyDescent="0.25">
      <c r="A116">
        <v>570102</v>
      </c>
      <c r="B116">
        <v>14.829999920000001</v>
      </c>
      <c r="C116">
        <v>0.66589999</v>
      </c>
      <c r="D116">
        <v>1052.44104004</v>
      </c>
      <c r="E116">
        <v>1.9576</v>
      </c>
      <c r="F116">
        <v>9.9000003020963209E+37</v>
      </c>
      <c r="G116">
        <v>1.6011999800000001</v>
      </c>
      <c r="H116">
        <v>1311.6739502</v>
      </c>
      <c r="J116" s="2">
        <f>TREND(Calibration!$A$2:$A$4,Calibration!$B$2:$B$4,C116)</f>
        <v>442.35698832196965</v>
      </c>
      <c r="K116" s="2">
        <f>TREND(Calibration!$A$2:$A$4,Calibration!$C$2:$C$4,E116)</f>
        <v>775.0330896866376</v>
      </c>
      <c r="L116" s="2">
        <f>TREND(Calibration!$A$2:$A$4,Calibration!$D$2:$D$4,G116)</f>
        <v>616.0942064290723</v>
      </c>
    </row>
    <row r="117" spans="1:12" x14ac:dyDescent="0.25">
      <c r="A117">
        <v>575103</v>
      </c>
      <c r="B117">
        <v>14.89500046</v>
      </c>
      <c r="C117">
        <v>0.66049999000000004</v>
      </c>
      <c r="D117">
        <v>1282.5040283200001</v>
      </c>
      <c r="E117">
        <v>1.96570003</v>
      </c>
      <c r="F117">
        <v>9.9000003020963209E+37</v>
      </c>
      <c r="G117">
        <v>1.6309000300000001</v>
      </c>
      <c r="H117">
        <v>9.9000003020963209E+37</v>
      </c>
      <c r="J117" s="2">
        <f>TREND(Calibration!$A$2:$A$4,Calibration!$B$2:$B$4,C117)</f>
        <v>439.03686263039287</v>
      </c>
      <c r="K117" s="2">
        <f>TREND(Calibration!$A$2:$A$4,Calibration!$C$2:$C$4,E117)</f>
        <v>778.2830100638688</v>
      </c>
      <c r="L117" s="2">
        <f>TREND(Calibration!$A$2:$A$4,Calibration!$D$2:$D$4,G117)</f>
        <v>628.38413974696994</v>
      </c>
    </row>
    <row r="118" spans="1:12" x14ac:dyDescent="0.25">
      <c r="A118">
        <v>580102</v>
      </c>
      <c r="B118">
        <v>14.86600018</v>
      </c>
      <c r="C118">
        <v>0.66259997999999998</v>
      </c>
      <c r="D118">
        <v>1361.06799316</v>
      </c>
      <c r="E118">
        <v>1.9134000499999999</v>
      </c>
      <c r="F118">
        <v>672.40502930000002</v>
      </c>
      <c r="G118">
        <v>1.6142000000000001</v>
      </c>
      <c r="H118">
        <v>9.9000003020963209E+37</v>
      </c>
      <c r="J118" s="2">
        <f>TREND(Calibration!$A$2:$A$4,Calibration!$B$2:$B$4,C118)</f>
        <v>440.3280164731807</v>
      </c>
      <c r="K118" s="2">
        <f>TREND(Calibration!$A$2:$A$4,Calibration!$C$2:$C$4,E118)</f>
        <v>757.29904201303657</v>
      </c>
      <c r="L118" s="2">
        <f>TREND(Calibration!$A$2:$A$4,Calibration!$D$2:$D$4,G118)</f>
        <v>621.47363774084909</v>
      </c>
    </row>
    <row r="119" spans="1:12" x14ac:dyDescent="0.25">
      <c r="A119">
        <v>585102</v>
      </c>
      <c r="B119">
        <v>14.899000170000001</v>
      </c>
      <c r="C119">
        <v>0.65780002000000004</v>
      </c>
      <c r="D119">
        <v>612.15600586000005</v>
      </c>
      <c r="E119">
        <v>1.9581999800000001</v>
      </c>
      <c r="F119">
        <v>955.85198975000003</v>
      </c>
      <c r="G119">
        <v>1.5958000400000001</v>
      </c>
      <c r="H119">
        <v>9.9000003020963209E+37</v>
      </c>
      <c r="J119" s="2">
        <f>TREND(Calibration!$A$2:$A$4,Calibration!$B$2:$B$4,C119)</f>
        <v>437.37681822974724</v>
      </c>
      <c r="K119" s="2">
        <f>TREND(Calibration!$A$2:$A$4,Calibration!$C$2:$C$4,E119)</f>
        <v>775.27381561332322</v>
      </c>
      <c r="L119" s="2">
        <f>TREND(Calibration!$A$2:$A$4,Calibration!$D$2:$D$4,G119)</f>
        <v>613.85970168848598</v>
      </c>
    </row>
    <row r="120" spans="1:12" x14ac:dyDescent="0.25">
      <c r="A120">
        <v>590103</v>
      </c>
      <c r="B120">
        <v>14.90799999</v>
      </c>
      <c r="C120">
        <v>0.65339999999999998</v>
      </c>
      <c r="D120">
        <v>390.51699829</v>
      </c>
      <c r="E120">
        <v>1.9641</v>
      </c>
      <c r="F120">
        <v>1099.91503906</v>
      </c>
      <c r="G120">
        <v>1.6174000500000001</v>
      </c>
      <c r="H120">
        <v>9.9000003020963209E+37</v>
      </c>
      <c r="J120" s="2">
        <f>TREND(Calibration!$A$2:$A$4,Calibration!$B$2:$B$4,C120)</f>
        <v>434.67151833244134</v>
      </c>
      <c r="K120" s="2">
        <f>TREND(Calibration!$A$2:$A$4,Calibration!$C$2:$C$4,E120)</f>
        <v>777.64104082410279</v>
      </c>
      <c r="L120" s="2">
        <f>TREND(Calibration!$A$2:$A$4,Calibration!$D$2:$D$4,G120)</f>
        <v>622.79782410127393</v>
      </c>
    </row>
    <row r="121" spans="1:12" x14ac:dyDescent="0.25">
      <c r="A121">
        <v>595103</v>
      </c>
      <c r="B121">
        <v>14.940999980000001</v>
      </c>
      <c r="C121">
        <v>0.65560001000000001</v>
      </c>
      <c r="D121">
        <v>64.91300201</v>
      </c>
      <c r="E121">
        <v>1.98029995</v>
      </c>
      <c r="F121">
        <v>9.9000003020963209E+37</v>
      </c>
      <c r="G121">
        <v>1.6081999499999999</v>
      </c>
      <c r="H121">
        <v>9.9000003020963209E+37</v>
      </c>
      <c r="J121" s="2">
        <f>TREND(Calibration!$A$2:$A$4,Calibration!$B$2:$B$4,C121)</f>
        <v>436.02416828109426</v>
      </c>
      <c r="K121" s="2">
        <f>TREND(Calibration!$A$2:$A$4,Calibration!$C$2:$C$4,E121)</f>
        <v>784.1408374440075</v>
      </c>
      <c r="L121" s="2">
        <f>TREND(Calibration!$A$2:$A$4,Calibration!$D$2:$D$4,G121)</f>
        <v>618.99080641887974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14.93799973</v>
      </c>
      <c r="C2">
        <v>0.65130001000000004</v>
      </c>
      <c r="D2">
        <v>497.54400635000002</v>
      </c>
      <c r="E2">
        <v>1.8782999499999999</v>
      </c>
      <c r="F2">
        <v>9.9000003020963209E+37</v>
      </c>
      <c r="G2">
        <v>1.60769999</v>
      </c>
      <c r="H2">
        <v>9.9000003020963209E+37</v>
      </c>
      <c r="J2" s="2">
        <f>TREND(Calibration!$A$2:$A$4,Calibration!$B$2:$B$4,C2)</f>
        <v>433.38036448965352</v>
      </c>
      <c r="K2" s="2">
        <f>TREND(Calibration!$A$2:$A$4,Calibration!$C$2:$C$4,E2)</f>
        <v>743.21606574839916</v>
      </c>
      <c r="L2" s="2">
        <f>TREND(Calibration!$A$2:$A$4,Calibration!$D$2:$D$4,G2)</f>
        <v>618.78392208496064</v>
      </c>
      <c r="N2" s="2">
        <f>AVERAGE(J2:J265)</f>
        <v>428.05995852251533</v>
      </c>
    </row>
    <row r="3" spans="1:14" x14ac:dyDescent="0.25">
      <c r="A3">
        <v>5078</v>
      </c>
      <c r="B3">
        <v>15.01200008</v>
      </c>
      <c r="C3">
        <v>0.64749997999999997</v>
      </c>
      <c r="D3">
        <v>732.57800293000003</v>
      </c>
      <c r="E3">
        <v>1.9490000000000001</v>
      </c>
      <c r="F3">
        <v>9.9000003020963209E+37</v>
      </c>
      <c r="G3">
        <v>1.6131000499999999</v>
      </c>
      <c r="H3">
        <v>1365.2879638700001</v>
      </c>
      <c r="J3" s="2">
        <f>TREND(Calibration!$A$2:$A$4,Calibration!$B$2:$B$4,C3)</f>
        <v>431.04396129858634</v>
      </c>
      <c r="K3" s="2">
        <f>TREND(Calibration!$A$2:$A$4,Calibration!$C$2:$C$4,E3)</f>
        <v>771.58256972014522</v>
      </c>
      <c r="L3" s="2">
        <f>TREND(Calibration!$A$2:$A$4,Calibration!$D$2:$D$4,G3)</f>
        <v>621.01847648175942</v>
      </c>
    </row>
    <row r="4" spans="1:14" x14ac:dyDescent="0.25">
      <c r="A4">
        <v>10079</v>
      </c>
      <c r="B4">
        <v>15.03199959</v>
      </c>
      <c r="C4">
        <v>0.64800000000000002</v>
      </c>
      <c r="D4">
        <v>1102.6550293</v>
      </c>
      <c r="E4">
        <v>1.9754999900000001</v>
      </c>
      <c r="F4">
        <v>980.61999512</v>
      </c>
      <c r="G4">
        <v>1.6099000000000001</v>
      </c>
      <c r="H4">
        <v>9.9000003020963209E+37</v>
      </c>
      <c r="J4" s="2">
        <f>TREND(Calibration!$A$2:$A$4,Calibration!$B$2:$B$4,C4)</f>
        <v>431.35139264086456</v>
      </c>
      <c r="K4" s="2">
        <f>TREND(Calibration!$A$2:$A$4,Calibration!$C$2:$C$4,E4)</f>
        <v>782.21498188373243</v>
      </c>
      <c r="L4" s="2">
        <f>TREND(Calibration!$A$2:$A$4,Calibration!$D$2:$D$4,G4)</f>
        <v>619.69429012133457</v>
      </c>
    </row>
    <row r="5" spans="1:14" x14ac:dyDescent="0.25">
      <c r="A5">
        <v>15080</v>
      </c>
      <c r="B5">
        <v>15.03499985</v>
      </c>
      <c r="C5">
        <v>0.65289998000000005</v>
      </c>
      <c r="D5">
        <v>176.63600159000001</v>
      </c>
      <c r="E5">
        <v>1.1416000100000001</v>
      </c>
      <c r="F5">
        <v>825.55297852000001</v>
      </c>
      <c r="G5">
        <v>1.60339999</v>
      </c>
      <c r="H5">
        <v>9.9000003020963209E+37</v>
      </c>
      <c r="J5" s="2">
        <f>TREND(Calibration!$A$2:$A$4,Calibration!$B$2:$B$4,C5)</f>
        <v>434.36408699016317</v>
      </c>
      <c r="K5" s="2">
        <f>TREND(Calibration!$A$2:$A$4,Calibration!$C$2:$C$4,E5)</f>
        <v>447.63492013400452</v>
      </c>
      <c r="L5" s="2">
        <f>TREND(Calibration!$A$2:$A$4,Calibration!$D$2:$D$4,G5)</f>
        <v>617.00457446544613</v>
      </c>
    </row>
    <row r="6" spans="1:14" x14ac:dyDescent="0.25">
      <c r="A6">
        <v>20081</v>
      </c>
      <c r="B6">
        <v>15.04800034</v>
      </c>
      <c r="C6">
        <v>0.64209998000000001</v>
      </c>
      <c r="D6">
        <v>1070.6870117200001</v>
      </c>
      <c r="E6">
        <v>1.6487000000000001</v>
      </c>
      <c r="F6">
        <v>1102.7719726600001</v>
      </c>
      <c r="G6">
        <v>1.6142000000000001</v>
      </c>
      <c r="H6">
        <v>9.9000003020963209E+37</v>
      </c>
      <c r="J6" s="2">
        <f>TREND(Calibration!$A$2:$A$4,Calibration!$B$2:$B$4,C6)</f>
        <v>427.72383560700962</v>
      </c>
      <c r="K6" s="2">
        <f>TREND(Calibration!$A$2:$A$4,Calibration!$C$2:$C$4,E6)</f>
        <v>651.09522716925164</v>
      </c>
      <c r="L6" s="2">
        <f>TREND(Calibration!$A$2:$A$4,Calibration!$D$2:$D$4,G6)</f>
        <v>621.47363774084909</v>
      </c>
    </row>
    <row r="7" spans="1:14" x14ac:dyDescent="0.25">
      <c r="A7">
        <v>25087</v>
      </c>
      <c r="B7">
        <v>15.04800034</v>
      </c>
      <c r="C7">
        <v>0.64370000000000005</v>
      </c>
      <c r="D7">
        <v>505.09899902000001</v>
      </c>
      <c r="E7">
        <v>1.66760004</v>
      </c>
      <c r="F7">
        <v>9.9000003020963209E+37</v>
      </c>
      <c r="G7">
        <v>1.59689999</v>
      </c>
      <c r="H7">
        <v>1130.2989502</v>
      </c>
      <c r="J7" s="2">
        <f>TREND(Calibration!$A$2:$A$4,Calibration!$B$2:$B$4,C7)</f>
        <v>428.70758884942381</v>
      </c>
      <c r="K7" s="2">
        <f>TREND(Calibration!$A$2:$A$4,Calibration!$C$2:$C$4,E7)</f>
        <v>658.67836267942664</v>
      </c>
      <c r="L7" s="2">
        <f>TREND(Calibration!$A$2:$A$4,Calibration!$D$2:$D$4,G7)</f>
        <v>614.31486294757553</v>
      </c>
    </row>
    <row r="8" spans="1:14" x14ac:dyDescent="0.25">
      <c r="A8">
        <v>30082</v>
      </c>
      <c r="B8">
        <v>15.09000015</v>
      </c>
      <c r="C8">
        <v>0.63940001000000002</v>
      </c>
      <c r="D8">
        <v>394.36999512</v>
      </c>
      <c r="E8">
        <v>1.6557999800000001</v>
      </c>
      <c r="F8">
        <v>9.9000003020963209E+37</v>
      </c>
      <c r="G8">
        <v>1.5829000499999999</v>
      </c>
      <c r="H8">
        <v>1039.6760253899999</v>
      </c>
      <c r="J8" s="2">
        <f>TREND(Calibration!$A$2:$A$4,Calibration!$B$2:$B$4,C8)</f>
        <v>426.06379120636393</v>
      </c>
      <c r="K8" s="2">
        <f>TREND(Calibration!$A$2:$A$4,Calibration!$C$2:$C$4,E8)</f>
        <v>653.94390423340246</v>
      </c>
      <c r="L8" s="2">
        <f>TREND(Calibration!$A$2:$A$4,Calibration!$D$2:$D$4,G8)</f>
        <v>608.52166296796031</v>
      </c>
    </row>
    <row r="9" spans="1:14" x14ac:dyDescent="0.25">
      <c r="A9">
        <v>35083</v>
      </c>
      <c r="B9">
        <v>15.06099987</v>
      </c>
      <c r="C9">
        <v>0.63940001000000002</v>
      </c>
      <c r="D9">
        <v>1146.8260498</v>
      </c>
      <c r="E9">
        <v>1.68280005</v>
      </c>
      <c r="F9">
        <v>9.9000003020963209E+37</v>
      </c>
      <c r="G9">
        <v>1.5811999999999999</v>
      </c>
      <c r="H9">
        <v>9.9000003020963209E+37</v>
      </c>
      <c r="J9" s="2">
        <f>TREND(Calibration!$A$2:$A$4,Calibration!$B$2:$B$4,C9)</f>
        <v>426.06379120636393</v>
      </c>
      <c r="K9" s="2">
        <f>TREND(Calibration!$A$2:$A$4,Calibration!$C$2:$C$4,E9)</f>
        <v>664.77696012080867</v>
      </c>
      <c r="L9" s="2">
        <f>TREND(Calibration!$A$2:$A$4,Calibration!$D$2:$D$4,G9)</f>
        <v>607.81817926550559</v>
      </c>
    </row>
    <row r="10" spans="1:14" x14ac:dyDescent="0.25">
      <c r="A10">
        <v>40083</v>
      </c>
      <c r="B10">
        <v>15.03499985</v>
      </c>
      <c r="C10">
        <v>0.63349997999999996</v>
      </c>
      <c r="D10">
        <v>9.9000003020963209E+37</v>
      </c>
      <c r="E10">
        <v>1.68110001</v>
      </c>
      <c r="F10">
        <v>617.44097899999997</v>
      </c>
      <c r="G10">
        <v>1.5964000199999999</v>
      </c>
      <c r="H10">
        <v>9.9000003020963209E+37</v>
      </c>
      <c r="J10" s="2">
        <f>TREND(Calibration!$A$2:$A$4,Calibration!$B$2:$B$4,C10)</f>
        <v>422.43622802412801</v>
      </c>
      <c r="K10" s="2">
        <f>TREND(Calibration!$A$2:$A$4,Calibration!$C$2:$C$4,E10)</f>
        <v>664.09486454361843</v>
      </c>
      <c r="L10" s="2">
        <f>TREND(Calibration!$A$2:$A$4,Calibration!$D$2:$D$4,G10)</f>
        <v>614.10797447563857</v>
      </c>
    </row>
    <row r="11" spans="1:14" x14ac:dyDescent="0.25">
      <c r="A11">
        <v>45083</v>
      </c>
      <c r="B11">
        <v>15.027999879999999</v>
      </c>
      <c r="C11">
        <v>0.63669997</v>
      </c>
      <c r="D11">
        <v>700.01501465000001</v>
      </c>
      <c r="E11">
        <v>1.69630003</v>
      </c>
      <c r="F11">
        <v>547.59301758000004</v>
      </c>
      <c r="G11">
        <v>1.5893000399999999</v>
      </c>
      <c r="H11">
        <v>9.9000003020963209E+37</v>
      </c>
      <c r="J11" s="2">
        <f>TREND(Calibration!$A$2:$A$4,Calibration!$B$2:$B$4,C11)</f>
        <v>424.40370376705192</v>
      </c>
      <c r="K11" s="2">
        <f>TREND(Calibration!$A$2:$A$4,Calibration!$C$2:$C$4,E11)</f>
        <v>670.19346599723292</v>
      </c>
      <c r="L11" s="2">
        <f>TREND(Calibration!$A$2:$A$4,Calibration!$D$2:$D$4,G11)</f>
        <v>611.16999017061528</v>
      </c>
    </row>
    <row r="12" spans="1:14" x14ac:dyDescent="0.25">
      <c r="A12">
        <v>50083</v>
      </c>
      <c r="B12">
        <v>15.024999619999999</v>
      </c>
      <c r="C12">
        <v>0.63290000000000002</v>
      </c>
      <c r="D12">
        <v>589.77197265999996</v>
      </c>
      <c r="E12">
        <v>1.6270999900000001</v>
      </c>
      <c r="F12">
        <v>648.09698486000002</v>
      </c>
      <c r="G12">
        <v>1.5995999599999999</v>
      </c>
      <c r="H12">
        <v>9.9000003020963209E+37</v>
      </c>
      <c r="J12" s="2">
        <f>TREND(Calibration!$A$2:$A$4,Calibration!$B$2:$B$4,C12)</f>
        <v>422.06733746627026</v>
      </c>
      <c r="K12" s="2">
        <f>TREND(Calibration!$A$2:$A$4,Calibration!$C$2:$C$4,E12)</f>
        <v>642.42880091559618</v>
      </c>
      <c r="L12" s="2">
        <f>TREND(Calibration!$A$2:$A$4,Calibration!$D$2:$D$4,G12)</f>
        <v>615.43211531786858</v>
      </c>
    </row>
    <row r="13" spans="1:14" x14ac:dyDescent="0.25">
      <c r="A13">
        <v>55084</v>
      </c>
      <c r="B13">
        <v>15.01200008</v>
      </c>
      <c r="C13">
        <v>0.63510001000000005</v>
      </c>
      <c r="D13">
        <v>193.69099426</v>
      </c>
      <c r="E13">
        <v>1.6400999999999999</v>
      </c>
      <c r="F13">
        <v>9.9000003020963209E+37</v>
      </c>
      <c r="G13">
        <v>1.6045000599999999</v>
      </c>
      <c r="H13">
        <v>9.9000003020963209E+37</v>
      </c>
      <c r="J13" s="2">
        <f>TREND(Calibration!$A$2:$A$4,Calibration!$B$2:$B$4,C13)</f>
        <v>423.41998741492318</v>
      </c>
      <c r="K13" s="2">
        <f>TREND(Calibration!$A$2:$A$4,Calibration!$C$2:$C$4,E13)</f>
        <v>647.64470720275904</v>
      </c>
      <c r="L13" s="2">
        <f>TREND(Calibration!$A$2:$A$4,Calibration!$D$2:$D$4,G13)</f>
        <v>617.45978538074826</v>
      </c>
    </row>
    <row r="14" spans="1:14" x14ac:dyDescent="0.25">
      <c r="A14">
        <v>60084</v>
      </c>
      <c r="B14">
        <v>15.053999900000001</v>
      </c>
      <c r="C14">
        <v>0.63940001000000002</v>
      </c>
      <c r="D14">
        <v>373.34799193999999</v>
      </c>
      <c r="E14">
        <v>1.67680001</v>
      </c>
      <c r="F14">
        <v>9.9000003020963209E+37</v>
      </c>
      <c r="G14">
        <v>1.60549998</v>
      </c>
      <c r="H14">
        <v>1274.7299804700001</v>
      </c>
      <c r="J14" s="2">
        <f>TREND(Calibration!$A$2:$A$4,Calibration!$B$2:$B$4,C14)</f>
        <v>426.06379120636393</v>
      </c>
      <c r="K14" s="2">
        <f>TREND(Calibration!$A$2:$A$4,Calibration!$C$2:$C$4,E14)</f>
        <v>662.3696045603723</v>
      </c>
      <c r="L14" s="2">
        <f>TREND(Calibration!$A$2:$A$4,Calibration!$D$2:$D$4,G14)</f>
        <v>617.8735540485867</v>
      </c>
    </row>
    <row r="15" spans="1:14" x14ac:dyDescent="0.25">
      <c r="A15">
        <v>65085</v>
      </c>
      <c r="B15">
        <v>15.074000359999999</v>
      </c>
      <c r="C15">
        <v>0.63400000000000001</v>
      </c>
      <c r="D15">
        <v>844.44702147999999</v>
      </c>
      <c r="E15">
        <v>1.61580002</v>
      </c>
      <c r="F15">
        <v>9.9000003020963209E+37</v>
      </c>
      <c r="G15">
        <v>1.60339999</v>
      </c>
      <c r="H15">
        <v>9.9000003020963209E+37</v>
      </c>
      <c r="J15" s="2">
        <f>TREND(Calibration!$A$2:$A$4,Calibration!$B$2:$B$4,C15)</f>
        <v>422.74365936640623</v>
      </c>
      <c r="K15" s="2">
        <f>TREND(Calibration!$A$2:$A$4,Calibration!$C$2:$C$4,E15)</f>
        <v>637.89499020562334</v>
      </c>
      <c r="L15" s="2">
        <f>TREND(Calibration!$A$2:$A$4,Calibration!$D$2:$D$4,G15)</f>
        <v>617.00457446544613</v>
      </c>
    </row>
    <row r="16" spans="1:14" x14ac:dyDescent="0.25">
      <c r="A16">
        <v>70085</v>
      </c>
      <c r="B16">
        <v>15.024999619999999</v>
      </c>
      <c r="C16">
        <v>0.63510001000000005</v>
      </c>
      <c r="D16">
        <v>9.9000003020963209E+37</v>
      </c>
      <c r="E16">
        <v>1.6319999700000001</v>
      </c>
      <c r="F16">
        <v>785.47399901999995</v>
      </c>
      <c r="G16">
        <v>1.5942000199999999</v>
      </c>
      <c r="H16">
        <v>9.9000003020963209E+37</v>
      </c>
      <c r="J16" s="2">
        <f>TREND(Calibration!$A$2:$A$4,Calibration!$B$2:$B$4,C16)</f>
        <v>423.41998741492318</v>
      </c>
      <c r="K16" s="2">
        <f>TREND(Calibration!$A$2:$A$4,Calibration!$C$2:$C$4,E16)</f>
        <v>644.39478682552806</v>
      </c>
      <c r="L16" s="2">
        <f>TREND(Calibration!$A$2:$A$4,Calibration!$D$2:$D$4,G16)</f>
        <v>613.19761057728238</v>
      </c>
    </row>
    <row r="17" spans="1:12" x14ac:dyDescent="0.25">
      <c r="A17">
        <v>75086</v>
      </c>
      <c r="B17">
        <v>14.975999829999999</v>
      </c>
      <c r="C17">
        <v>0.62860000000000005</v>
      </c>
      <c r="D17">
        <v>1106.3780517600001</v>
      </c>
      <c r="E17">
        <v>1.6038999599999999</v>
      </c>
      <c r="F17">
        <v>434.52301025000003</v>
      </c>
      <c r="G17">
        <v>1.58560002</v>
      </c>
      <c r="H17">
        <v>9.9000003020963209E+37</v>
      </c>
      <c r="J17" s="2">
        <f>TREND(Calibration!$A$2:$A$4,Calibration!$B$2:$B$4,C17)</f>
        <v>419.42353367482946</v>
      </c>
      <c r="K17" s="2">
        <f>TREND(Calibration!$A$2:$A$4,Calibration!$C$2:$C$4,E17)</f>
        <v>633.12040943440729</v>
      </c>
      <c r="L17" s="2">
        <f>TREND(Calibration!$A$2:$A$4,Calibration!$D$2:$D$4,G17)</f>
        <v>609.63891533825347</v>
      </c>
    </row>
    <row r="18" spans="1:12" x14ac:dyDescent="0.25">
      <c r="A18">
        <v>80085</v>
      </c>
      <c r="B18">
        <v>14.89500046</v>
      </c>
      <c r="C18">
        <v>0.63020003000000002</v>
      </c>
      <c r="D18">
        <v>590.03802489999998</v>
      </c>
      <c r="E18">
        <v>1.6595</v>
      </c>
      <c r="F18">
        <v>570.41497803000004</v>
      </c>
      <c r="G18">
        <v>1.60339999</v>
      </c>
      <c r="H18">
        <v>9.9000003020963209E+37</v>
      </c>
      <c r="J18" s="2">
        <f>TREND(Calibration!$A$2:$A$4,Calibration!$B$2:$B$4,C18)</f>
        <v>420.40729306562457</v>
      </c>
      <c r="K18" s="2">
        <f>TREND(Calibration!$A$2:$A$4,Calibration!$C$2:$C$4,E18)</f>
        <v>655.42843828996308</v>
      </c>
      <c r="L18" s="2">
        <f>TREND(Calibration!$A$2:$A$4,Calibration!$D$2:$D$4,G18)</f>
        <v>617.00457446544613</v>
      </c>
    </row>
    <row r="19" spans="1:12" x14ac:dyDescent="0.25">
      <c r="A19">
        <v>85086</v>
      </c>
      <c r="B19">
        <v>14.78499985</v>
      </c>
      <c r="C19">
        <v>0.62860000000000005</v>
      </c>
      <c r="D19">
        <v>391.80700683999999</v>
      </c>
      <c r="E19">
        <v>1.67250001</v>
      </c>
      <c r="F19">
        <v>1019.47900391</v>
      </c>
      <c r="G19">
        <v>1.6028000099999999</v>
      </c>
      <c r="H19">
        <v>9.9000003020963209E+37</v>
      </c>
      <c r="J19" s="2">
        <f>TREND(Calibration!$A$2:$A$4,Calibration!$B$2:$B$4,C19)</f>
        <v>419.42353367482946</v>
      </c>
      <c r="K19" s="2">
        <f>TREND(Calibration!$A$2:$A$4,Calibration!$C$2:$C$4,E19)</f>
        <v>660.64434457712605</v>
      </c>
      <c r="L19" s="2">
        <f>TREND(Calibration!$A$2:$A$4,Calibration!$D$2:$D$4,G19)</f>
        <v>616.75630167829354</v>
      </c>
    </row>
    <row r="20" spans="1:12" x14ac:dyDescent="0.25">
      <c r="A20">
        <v>90086</v>
      </c>
      <c r="B20">
        <v>14.72000027</v>
      </c>
      <c r="C20">
        <v>0.63450002999999999</v>
      </c>
      <c r="D20">
        <v>286.29098511000001</v>
      </c>
      <c r="E20">
        <v>1.6460000299999999</v>
      </c>
      <c r="F20">
        <v>9.9000003020963209E+37</v>
      </c>
      <c r="G20">
        <v>1.6038999599999999</v>
      </c>
      <c r="H20">
        <v>1285.77502441</v>
      </c>
      <c r="J20" s="2">
        <f>TREND(Calibration!$A$2:$A$4,Calibration!$B$2:$B$4,C20)</f>
        <v>423.05109685706532</v>
      </c>
      <c r="K20" s="2">
        <f>TREND(Calibration!$A$2:$A$4,Calibration!$C$2:$C$4,E20)</f>
        <v>650.0119364257713</v>
      </c>
      <c r="L20" s="2">
        <f>TREND(Calibration!$A$2:$A$4,Calibration!$D$2:$D$4,G20)</f>
        <v>617.21146293738298</v>
      </c>
    </row>
    <row r="21" spans="1:12" x14ac:dyDescent="0.25">
      <c r="A21">
        <v>95086</v>
      </c>
      <c r="B21">
        <v>14.64599991</v>
      </c>
      <c r="C21">
        <v>0.63450002999999999</v>
      </c>
      <c r="D21">
        <v>568.70898437000005</v>
      </c>
      <c r="E21">
        <v>1.6207</v>
      </c>
      <c r="F21">
        <v>9.9000003020963209E+37</v>
      </c>
      <c r="G21">
        <v>1.6001000400000001</v>
      </c>
      <c r="H21">
        <v>1337.58496094</v>
      </c>
      <c r="J21" s="2">
        <f>TREND(Calibration!$A$2:$A$4,Calibration!$B$2:$B$4,C21)</f>
        <v>423.05109685706532</v>
      </c>
      <c r="K21" s="2">
        <f>TREND(Calibration!$A$2:$A$4,Calibration!$C$2:$C$4,E21)</f>
        <v>639.86097611555522</v>
      </c>
      <c r="L21" s="2">
        <f>TREND(Calibration!$A$2:$A$4,Calibration!$D$2:$D$4,G21)</f>
        <v>615.63904930800049</v>
      </c>
    </row>
    <row r="22" spans="1:12" x14ac:dyDescent="0.25">
      <c r="A22">
        <v>100087</v>
      </c>
      <c r="B22">
        <v>14.59399986</v>
      </c>
      <c r="C22">
        <v>0.63080000999999997</v>
      </c>
      <c r="D22">
        <v>819.19897461000005</v>
      </c>
      <c r="E22">
        <v>1.6357999999999999</v>
      </c>
      <c r="F22">
        <v>9.9000003020963209E+37</v>
      </c>
      <c r="G22">
        <v>1.5942000199999999</v>
      </c>
      <c r="H22">
        <v>1227.6369628899999</v>
      </c>
      <c r="J22" s="2">
        <f>TREND(Calibration!$A$2:$A$4,Calibration!$B$2:$B$4,C22)</f>
        <v>420.77618362348238</v>
      </c>
      <c r="K22" s="2">
        <f>TREND(Calibration!$A$2:$A$4,Calibration!$C$2:$C$4,E22)</f>
        <v>645.9194472195129</v>
      </c>
      <c r="L22" s="2">
        <f>TREND(Calibration!$A$2:$A$4,Calibration!$D$2:$D$4,G22)</f>
        <v>613.19761057728238</v>
      </c>
    </row>
    <row r="23" spans="1:12" x14ac:dyDescent="0.25">
      <c r="A23">
        <v>105088</v>
      </c>
      <c r="B23">
        <v>14.51599979</v>
      </c>
      <c r="C23">
        <v>0.62910001999999998</v>
      </c>
      <c r="D23">
        <v>1287.7120361299999</v>
      </c>
      <c r="E23">
        <v>1.59850001</v>
      </c>
      <c r="F23">
        <v>958.59100341999999</v>
      </c>
      <c r="G23">
        <v>1.6099000000000001</v>
      </c>
      <c r="H23">
        <v>9.9000003020963209E+37</v>
      </c>
      <c r="J23" s="2">
        <f>TREND(Calibration!$A$2:$A$4,Calibration!$B$2:$B$4,C23)</f>
        <v>419.73096501710762</v>
      </c>
      <c r="K23" s="2">
        <f>TREND(Calibration!$A$2:$A$4,Calibration!$C$2:$C$4,E23)</f>
        <v>630.95382393521413</v>
      </c>
      <c r="L23" s="2">
        <f>TREND(Calibration!$A$2:$A$4,Calibration!$D$2:$D$4,G23)</f>
        <v>619.69429012133457</v>
      </c>
    </row>
    <row r="24" spans="1:12" x14ac:dyDescent="0.25">
      <c r="A24">
        <v>110087</v>
      </c>
      <c r="B24">
        <v>14.55500031</v>
      </c>
      <c r="C24">
        <v>0.62480002999999995</v>
      </c>
      <c r="D24">
        <v>730.20898437000005</v>
      </c>
      <c r="E24">
        <v>1.57579994</v>
      </c>
      <c r="F24">
        <v>966.84497069999998</v>
      </c>
      <c r="G24">
        <v>1.6007000199999999</v>
      </c>
      <c r="H24">
        <v>9.9000003020963209E+37</v>
      </c>
      <c r="J24" s="2">
        <f>TREND(Calibration!$A$2:$A$4,Calibration!$B$2:$B$4,C24)</f>
        <v>417.08716737404774</v>
      </c>
      <c r="K24" s="2">
        <f>TREND(Calibration!$A$2:$A$4,Calibration!$C$2:$C$4,E24)</f>
        <v>621.84602803105417</v>
      </c>
      <c r="L24" s="2">
        <f>TREND(Calibration!$A$2:$A$4,Calibration!$D$2:$D$4,G24)</f>
        <v>615.88732209515297</v>
      </c>
    </row>
    <row r="25" spans="1:12" x14ac:dyDescent="0.25">
      <c r="A25">
        <v>115088</v>
      </c>
      <c r="B25">
        <v>14.52600002</v>
      </c>
      <c r="C25">
        <v>0.62860000000000005</v>
      </c>
      <c r="D25">
        <v>882.97497558999999</v>
      </c>
      <c r="E25">
        <v>1.57959998</v>
      </c>
      <c r="F25">
        <v>722.77398682</v>
      </c>
      <c r="G25">
        <v>1.6001000400000001</v>
      </c>
      <c r="H25">
        <v>9.9000003020963209E+37</v>
      </c>
      <c r="J25" s="2">
        <f>TREND(Calibration!$A$2:$A$4,Calibration!$B$2:$B$4,C25)</f>
        <v>419.42353367482946</v>
      </c>
      <c r="K25" s="2">
        <f>TREND(Calibration!$A$2:$A$4,Calibration!$C$2:$C$4,E25)</f>
        <v>623.3706924372716</v>
      </c>
      <c r="L25" s="2">
        <f>TREND(Calibration!$A$2:$A$4,Calibration!$D$2:$D$4,G25)</f>
        <v>615.63904930800049</v>
      </c>
    </row>
    <row r="26" spans="1:12" x14ac:dyDescent="0.25">
      <c r="A26">
        <v>120088</v>
      </c>
      <c r="B26">
        <v>14.461000439999999</v>
      </c>
      <c r="C26">
        <v>0.62860000000000005</v>
      </c>
      <c r="D26">
        <v>488.68600464000002</v>
      </c>
      <c r="E26">
        <v>1.5822999499999999</v>
      </c>
      <c r="F26">
        <v>847.73797606999995</v>
      </c>
      <c r="G26">
        <v>1.6081999499999999</v>
      </c>
      <c r="H26">
        <v>9.9000003020963209E+37</v>
      </c>
      <c r="J26" s="2">
        <f>TREND(Calibration!$A$2:$A$4,Calibration!$B$2:$B$4,C26)</f>
        <v>419.42353367482946</v>
      </c>
      <c r="K26" s="2">
        <f>TREND(Calibration!$A$2:$A$4,Calibration!$C$2:$C$4,E26)</f>
        <v>624.45398318075183</v>
      </c>
      <c r="L26" s="2">
        <f>TREND(Calibration!$A$2:$A$4,Calibration!$D$2:$D$4,G26)</f>
        <v>618.99080641887974</v>
      </c>
    </row>
    <row r="27" spans="1:12" x14ac:dyDescent="0.25">
      <c r="A27">
        <v>125087</v>
      </c>
      <c r="B27">
        <v>14.411999700000001</v>
      </c>
      <c r="C27">
        <v>0.62480002999999995</v>
      </c>
      <c r="D27">
        <v>984.56597899999997</v>
      </c>
      <c r="E27">
        <v>1.58609998</v>
      </c>
      <c r="F27">
        <v>703.36199951000003</v>
      </c>
      <c r="G27">
        <v>1.59800005</v>
      </c>
      <c r="H27">
        <v>9.9000003020963209E+37</v>
      </c>
      <c r="J27" s="2">
        <f>TREND(Calibration!$A$2:$A$4,Calibration!$B$2:$B$4,C27)</f>
        <v>417.08716737404774</v>
      </c>
      <c r="K27" s="2">
        <f>TREND(Calibration!$A$2:$A$4,Calibration!$C$2:$C$4,E27)</f>
        <v>625.97864357473679</v>
      </c>
      <c r="L27" s="2">
        <f>TREND(Calibration!$A$2:$A$4,Calibration!$D$2:$D$4,G27)</f>
        <v>614.77006972485992</v>
      </c>
    </row>
    <row r="28" spans="1:12" x14ac:dyDescent="0.25">
      <c r="A28">
        <v>130088</v>
      </c>
      <c r="B28">
        <v>14.38300037</v>
      </c>
      <c r="C28">
        <v>0.63510001000000005</v>
      </c>
      <c r="D28">
        <v>380.25698853</v>
      </c>
      <c r="E28">
        <v>1.65310001</v>
      </c>
      <c r="F28">
        <v>9.9000003020963209E+37</v>
      </c>
      <c r="G28">
        <v>1.59800005</v>
      </c>
      <c r="H28">
        <v>1300.9100341799999</v>
      </c>
      <c r="J28" s="2">
        <f>TREND(Calibration!$A$2:$A$4,Calibration!$B$2:$B$4,C28)</f>
        <v>423.41998741492318</v>
      </c>
      <c r="K28" s="2">
        <f>TREND(Calibration!$A$2:$A$4,Calibration!$C$2:$C$4,E28)</f>
        <v>652.86061348992212</v>
      </c>
      <c r="L28" s="2">
        <f>TREND(Calibration!$A$2:$A$4,Calibration!$D$2:$D$4,G28)</f>
        <v>614.77006972485992</v>
      </c>
    </row>
    <row r="29" spans="1:12" x14ac:dyDescent="0.25">
      <c r="A29">
        <v>135088</v>
      </c>
      <c r="B29">
        <v>14.295000079999999</v>
      </c>
      <c r="C29">
        <v>0.63290000000000002</v>
      </c>
      <c r="D29">
        <v>779.66302489999998</v>
      </c>
      <c r="E29">
        <v>1.6574000099999999</v>
      </c>
      <c r="F29">
        <v>1197.20703125</v>
      </c>
      <c r="G29">
        <v>1.59800005</v>
      </c>
      <c r="H29">
        <v>9.9000003020963209E+37</v>
      </c>
      <c r="J29" s="2">
        <f>TREND(Calibration!$A$2:$A$4,Calibration!$B$2:$B$4,C29)</f>
        <v>422.06733746627026</v>
      </c>
      <c r="K29" s="2">
        <f>TREND(Calibration!$A$2:$A$4,Calibration!$C$2:$C$4,E29)</f>
        <v>654.58587347316825</v>
      </c>
      <c r="L29" s="2">
        <f>TREND(Calibration!$A$2:$A$4,Calibration!$D$2:$D$4,G29)</f>
        <v>614.77006972485992</v>
      </c>
    </row>
    <row r="30" spans="1:12" x14ac:dyDescent="0.25">
      <c r="A30">
        <v>140110</v>
      </c>
      <c r="B30">
        <v>14.239999770000001</v>
      </c>
      <c r="C30">
        <v>0.62970000999999998</v>
      </c>
      <c r="D30">
        <v>1253.54504395</v>
      </c>
      <c r="E30">
        <v>1.6227999900000001</v>
      </c>
      <c r="F30">
        <v>1064.8399658200001</v>
      </c>
      <c r="G30">
        <v>1.6001000400000001</v>
      </c>
      <c r="H30">
        <v>9.9000003020963209E+37</v>
      </c>
      <c r="J30" s="2">
        <f>TREND(Calibration!$A$2:$A$4,Calibration!$B$2:$B$4,C30)</f>
        <v>420.09986172334635</v>
      </c>
      <c r="K30" s="2">
        <f>TREND(Calibration!$A$2:$A$4,Calibration!$C$2:$C$4,E30)</f>
        <v>640.70354093234994</v>
      </c>
      <c r="L30" s="2">
        <f>TREND(Calibration!$A$2:$A$4,Calibration!$D$2:$D$4,G30)</f>
        <v>615.63904930800049</v>
      </c>
    </row>
    <row r="31" spans="1:12" x14ac:dyDescent="0.25">
      <c r="A31">
        <v>145088</v>
      </c>
      <c r="B31">
        <v>14.18500042</v>
      </c>
      <c r="C31">
        <v>0.63080000999999997</v>
      </c>
      <c r="D31">
        <v>758.71099853999999</v>
      </c>
      <c r="E31">
        <v>1.59689999</v>
      </c>
      <c r="F31">
        <v>1354.5780029299999</v>
      </c>
      <c r="G31">
        <v>1.6007000199999999</v>
      </c>
      <c r="H31">
        <v>9.9000003020963209E+37</v>
      </c>
      <c r="J31" s="2">
        <f>TREND(Calibration!$A$2:$A$4,Calibration!$B$2:$B$4,C31)</f>
        <v>420.77618362348238</v>
      </c>
      <c r="K31" s="2">
        <f>TREND(Calibration!$A$2:$A$4,Calibration!$C$2:$C$4,E31)</f>
        <v>630.31185870768081</v>
      </c>
      <c r="L31" s="2">
        <f>TREND(Calibration!$A$2:$A$4,Calibration!$D$2:$D$4,G31)</f>
        <v>615.88732209515297</v>
      </c>
    </row>
    <row r="32" spans="1:12" x14ac:dyDescent="0.25">
      <c r="A32">
        <v>150087</v>
      </c>
      <c r="B32">
        <v>14.10999966</v>
      </c>
      <c r="C32">
        <v>0.63239997999999997</v>
      </c>
      <c r="D32">
        <v>797.57800293000003</v>
      </c>
      <c r="E32">
        <v>1.58449996</v>
      </c>
      <c r="F32">
        <v>9.9000003020963209E+37</v>
      </c>
      <c r="G32">
        <v>1.6007000199999999</v>
      </c>
      <c r="H32">
        <v>1294.6340332</v>
      </c>
      <c r="J32" s="2">
        <f>TREND(Calibration!$A$2:$A$4,Calibration!$B$2:$B$4,C32)</f>
        <v>421.75990612399204</v>
      </c>
      <c r="K32" s="2">
        <f>TREND(Calibration!$A$2:$A$4,Calibration!$C$2:$C$4,E32)</f>
        <v>625.33667834720336</v>
      </c>
      <c r="L32" s="2">
        <f>TREND(Calibration!$A$2:$A$4,Calibration!$D$2:$D$4,G32)</f>
        <v>615.88732209515297</v>
      </c>
    </row>
    <row r="33" spans="1:12" x14ac:dyDescent="0.25">
      <c r="A33">
        <v>155088</v>
      </c>
      <c r="B33">
        <v>14.08100033</v>
      </c>
      <c r="C33">
        <v>0.63290000000000002</v>
      </c>
      <c r="D33">
        <v>743.30603026999995</v>
      </c>
      <c r="E33">
        <v>1.5785000300000001</v>
      </c>
      <c r="F33">
        <v>9.9000003020963209E+37</v>
      </c>
      <c r="G33">
        <v>1.6103999600000001</v>
      </c>
      <c r="H33">
        <v>9.9000003020963209E+37</v>
      </c>
      <c r="J33" s="2">
        <f>TREND(Calibration!$A$2:$A$4,Calibration!$B$2:$B$4,C33)</f>
        <v>422.06733746627026</v>
      </c>
      <c r="K33" s="2">
        <f>TREND(Calibration!$A$2:$A$4,Calibration!$C$2:$C$4,E33)</f>
        <v>622.92936692132469</v>
      </c>
      <c r="L33" s="2">
        <f>TREND(Calibration!$A$2:$A$4,Calibration!$D$2:$D$4,G33)</f>
        <v>619.90117445525379</v>
      </c>
    </row>
    <row r="34" spans="1:12" x14ac:dyDescent="0.25">
      <c r="A34">
        <v>160088</v>
      </c>
      <c r="B34">
        <v>14.071000099999999</v>
      </c>
      <c r="C34">
        <v>0.62860000000000005</v>
      </c>
      <c r="D34">
        <v>9.9000003020963209E+37</v>
      </c>
      <c r="E34">
        <v>1.5552999999999999</v>
      </c>
      <c r="F34">
        <v>900.00799560999997</v>
      </c>
      <c r="G34">
        <v>1.61689997</v>
      </c>
      <c r="H34">
        <v>9.9000003020963209E+37</v>
      </c>
      <c r="J34" s="2">
        <f>TREND(Calibration!$A$2:$A$4,Calibration!$B$2:$B$4,C34)</f>
        <v>419.42353367482946</v>
      </c>
      <c r="K34" s="2">
        <f>TREND(Calibration!$A$2:$A$4,Calibration!$C$2:$C$4,E34)</f>
        <v>613.62097544013579</v>
      </c>
      <c r="L34" s="2">
        <f>TREND(Calibration!$A$2:$A$4,Calibration!$D$2:$D$4,G34)</f>
        <v>622.59089011114213</v>
      </c>
    </row>
    <row r="35" spans="1:12" x14ac:dyDescent="0.25">
      <c r="A35">
        <v>165090</v>
      </c>
      <c r="B35">
        <v>14.04899979</v>
      </c>
      <c r="C35">
        <v>0.63020003000000002</v>
      </c>
      <c r="D35">
        <v>9.9000003020963209E+37</v>
      </c>
      <c r="E35">
        <v>1.55369997</v>
      </c>
      <c r="F35">
        <v>731.83099364999998</v>
      </c>
      <c r="G35">
        <v>1.6162999899999999</v>
      </c>
      <c r="H35">
        <v>9.9000003020963209E+37</v>
      </c>
      <c r="J35" s="2">
        <f>TREND(Calibration!$A$2:$A$4,Calibration!$B$2:$B$4,C35)</f>
        <v>420.40729306562457</v>
      </c>
      <c r="K35" s="2">
        <f>TREND(Calibration!$A$2:$A$4,Calibration!$C$2:$C$4,E35)</f>
        <v>612.97900620036989</v>
      </c>
      <c r="L35" s="2">
        <f>TREND(Calibration!$A$2:$A$4,Calibration!$D$2:$D$4,G35)</f>
        <v>622.34261732398943</v>
      </c>
    </row>
    <row r="36" spans="1:12" x14ac:dyDescent="0.25">
      <c r="A36">
        <v>170089</v>
      </c>
      <c r="B36">
        <v>14.036000250000001</v>
      </c>
      <c r="C36">
        <v>0.63669997</v>
      </c>
      <c r="D36">
        <v>848.39202881000006</v>
      </c>
      <c r="E36">
        <v>1.55910003</v>
      </c>
      <c r="F36">
        <v>913.55499268000005</v>
      </c>
      <c r="G36">
        <v>1.62390006</v>
      </c>
      <c r="H36">
        <v>1076.33105469</v>
      </c>
      <c r="J36" s="2">
        <f>TREND(Calibration!$A$2:$A$4,Calibration!$B$2:$B$4,C36)</f>
        <v>424.40370376705192</v>
      </c>
      <c r="K36" s="2">
        <f>TREND(Calibration!$A$2:$A$4,Calibration!$C$2:$C$4,E36)</f>
        <v>615.14563583412075</v>
      </c>
      <c r="L36" s="2">
        <f>TREND(Calibration!$A$2:$A$4,Calibration!$D$2:$D$4,G36)</f>
        <v>625.48753975716227</v>
      </c>
    </row>
    <row r="37" spans="1:12" x14ac:dyDescent="0.25">
      <c r="A37">
        <v>175089</v>
      </c>
      <c r="B37">
        <v>13.99699974</v>
      </c>
      <c r="C37">
        <v>0.63400000000000001</v>
      </c>
      <c r="D37">
        <v>9.9000003020963209E+37</v>
      </c>
      <c r="E37">
        <v>1.6180000299999999</v>
      </c>
      <c r="F37">
        <v>292.78698730000002</v>
      </c>
      <c r="G37">
        <v>1.6315000099999999</v>
      </c>
      <c r="H37">
        <v>9.9000003020963209E+37</v>
      </c>
      <c r="J37" s="2">
        <f>TREND(Calibration!$A$2:$A$4,Calibration!$B$2:$B$4,C37)</f>
        <v>422.74365936640623</v>
      </c>
      <c r="K37" s="2">
        <f>TREND(Calibration!$A$2:$A$4,Calibration!$C$2:$C$4,E37)</f>
        <v>638.77768537207487</v>
      </c>
      <c r="L37" s="2">
        <f>TREND(Calibration!$A$2:$A$4,Calibration!$D$2:$D$4,G37)</f>
        <v>628.63241253412241</v>
      </c>
    </row>
    <row r="38" spans="1:12" x14ac:dyDescent="0.25">
      <c r="A38">
        <v>180088</v>
      </c>
      <c r="B38">
        <v>13.961000439999999</v>
      </c>
      <c r="C38">
        <v>0.63450002999999999</v>
      </c>
      <c r="D38">
        <v>995.28302001999998</v>
      </c>
      <c r="E38">
        <v>1.68110001</v>
      </c>
      <c r="F38">
        <v>357.61099243000001</v>
      </c>
      <c r="G38">
        <v>1.6223000299999999</v>
      </c>
      <c r="H38">
        <v>9.9000003020963209E+37</v>
      </c>
      <c r="J38" s="2">
        <f>TREND(Calibration!$A$2:$A$4,Calibration!$B$2:$B$4,C38)</f>
        <v>423.05109685706532</v>
      </c>
      <c r="K38" s="2">
        <f>TREND(Calibration!$A$2:$A$4,Calibration!$C$2:$C$4,E38)</f>
        <v>664.09486454361843</v>
      </c>
      <c r="L38" s="2">
        <f>TREND(Calibration!$A$2:$A$4,Calibration!$D$2:$D$4,G38)</f>
        <v>624.82544450794092</v>
      </c>
    </row>
    <row r="39" spans="1:12" x14ac:dyDescent="0.25">
      <c r="A39">
        <v>185090</v>
      </c>
      <c r="B39">
        <v>13.92199993</v>
      </c>
      <c r="C39">
        <v>0.63669997</v>
      </c>
      <c r="D39">
        <v>521.62402343999997</v>
      </c>
      <c r="E39">
        <v>1.71080005</v>
      </c>
      <c r="F39">
        <v>668.56597899999997</v>
      </c>
      <c r="G39">
        <v>1.6217000500000001</v>
      </c>
      <c r="H39">
        <v>9.9000003020963209E+37</v>
      </c>
      <c r="J39" s="2">
        <f>TREND(Calibration!$A$2:$A$4,Calibration!$B$2:$B$4,C39)</f>
        <v>424.40370376705192</v>
      </c>
      <c r="K39" s="2">
        <f>TREND(Calibration!$A$2:$A$4,Calibration!$C$2:$C$4,E39)</f>
        <v>676.01121117450509</v>
      </c>
      <c r="L39" s="2">
        <f>TREND(Calibration!$A$2:$A$4,Calibration!$D$2:$D$4,G39)</f>
        <v>624.57717172078844</v>
      </c>
    </row>
    <row r="40" spans="1:12" x14ac:dyDescent="0.25">
      <c r="A40">
        <v>190089</v>
      </c>
      <c r="B40">
        <v>13.88300037</v>
      </c>
      <c r="C40">
        <v>0.63510001000000005</v>
      </c>
      <c r="D40">
        <v>526.70098876999998</v>
      </c>
      <c r="E40">
        <v>1.66929996</v>
      </c>
      <c r="F40">
        <v>947.62799071999996</v>
      </c>
      <c r="G40">
        <v>1.6227999900000001</v>
      </c>
      <c r="H40">
        <v>9.9000003020963209E+37</v>
      </c>
      <c r="J40" s="2">
        <f>TREND(Calibration!$A$2:$A$4,Calibration!$B$2:$B$4,C40)</f>
        <v>423.41998741492318</v>
      </c>
      <c r="K40" s="2">
        <f>TREND(Calibration!$A$2:$A$4,Calibration!$C$2:$C$4,E40)</f>
        <v>659.36041010982672</v>
      </c>
      <c r="L40" s="2">
        <f>TREND(Calibration!$A$2:$A$4,Calibration!$D$2:$D$4,G40)</f>
        <v>625.03232884186025</v>
      </c>
    </row>
    <row r="41" spans="1:12" x14ac:dyDescent="0.25">
      <c r="A41">
        <v>195089</v>
      </c>
      <c r="B41">
        <v>13.940999980000001</v>
      </c>
      <c r="C41">
        <v>0.63450002999999999</v>
      </c>
      <c r="D41">
        <v>458.17001342999998</v>
      </c>
      <c r="E41">
        <v>1.58179998</v>
      </c>
      <c r="F41">
        <v>9.9000003020963209E+37</v>
      </c>
      <c r="G41">
        <v>1.625</v>
      </c>
      <c r="H41">
        <v>9.9000003020963209E+37</v>
      </c>
      <c r="J41" s="2">
        <f>TREND(Calibration!$A$2:$A$4,Calibration!$B$2:$B$4,C41)</f>
        <v>423.05109685706532</v>
      </c>
      <c r="K41" s="2">
        <f>TREND(Calibration!$A$2:$A$4,Calibration!$C$2:$C$4,E41)</f>
        <v>624.25338359149055</v>
      </c>
      <c r="L41" s="2">
        <f>TREND(Calibration!$A$2:$A$4,Calibration!$D$2:$D$4,G41)</f>
        <v>625.94269687823407</v>
      </c>
    </row>
    <row r="42" spans="1:12" x14ac:dyDescent="0.25">
      <c r="A42">
        <v>200090</v>
      </c>
      <c r="B42">
        <v>13.87899971</v>
      </c>
      <c r="C42">
        <v>0.63669997</v>
      </c>
      <c r="D42">
        <v>831.03198241999996</v>
      </c>
      <c r="E42">
        <v>1.60339999</v>
      </c>
      <c r="F42">
        <v>9.9000003020963209E+37</v>
      </c>
      <c r="G42">
        <v>1.6217000500000001</v>
      </c>
      <c r="H42">
        <v>9.9000003020963209E+37</v>
      </c>
      <c r="J42" s="2">
        <f>TREND(Calibration!$A$2:$A$4,Calibration!$B$2:$B$4,C42)</f>
        <v>424.40370376705192</v>
      </c>
      <c r="K42" s="2">
        <f>TREND(Calibration!$A$2:$A$4,Calibration!$C$2:$C$4,E42)</f>
        <v>632.91980984514601</v>
      </c>
      <c r="L42" s="2">
        <f>TREND(Calibration!$A$2:$A$4,Calibration!$D$2:$D$4,G42)</f>
        <v>624.57717172078844</v>
      </c>
    </row>
    <row r="43" spans="1:12" x14ac:dyDescent="0.25">
      <c r="A43">
        <v>205089</v>
      </c>
      <c r="B43">
        <v>13.817999840000001</v>
      </c>
      <c r="C43">
        <v>0.64259999999999995</v>
      </c>
      <c r="D43">
        <v>789.76800536999997</v>
      </c>
      <c r="E43">
        <v>1.61360002</v>
      </c>
      <c r="F43">
        <v>9.9000003020963209E+37</v>
      </c>
      <c r="G43">
        <v>1.6207</v>
      </c>
      <c r="H43">
        <v>9.9000003020963209E+37</v>
      </c>
      <c r="J43" s="2">
        <f>TREND(Calibration!$A$2:$A$4,Calibration!$B$2:$B$4,C43)</f>
        <v>428.03126694928773</v>
      </c>
      <c r="K43" s="2">
        <f>TREND(Calibration!$A$2:$A$4,Calibration!$C$2:$C$4,E43)</f>
        <v>637.0122990514044</v>
      </c>
      <c r="L43" s="2">
        <f>TREND(Calibration!$A$2:$A$4,Calibration!$D$2:$D$4,G43)</f>
        <v>624.16334925871968</v>
      </c>
    </row>
    <row r="44" spans="1:12" x14ac:dyDescent="0.25">
      <c r="A44">
        <v>210102</v>
      </c>
      <c r="B44">
        <v>13.84000015</v>
      </c>
      <c r="C44">
        <v>0.63400000000000001</v>
      </c>
      <c r="D44">
        <v>992.21899413999995</v>
      </c>
      <c r="E44">
        <v>1.66390002</v>
      </c>
      <c r="F44">
        <v>9.9000003020963209E+37</v>
      </c>
      <c r="G44">
        <v>1.6174000500000001</v>
      </c>
      <c r="H44">
        <v>9.9000003020963209E+37</v>
      </c>
      <c r="J44" s="2">
        <f>TREND(Calibration!$A$2:$A$4,Calibration!$B$2:$B$4,C44)</f>
        <v>422.74365936640623</v>
      </c>
      <c r="K44" s="2">
        <f>TREND(Calibration!$A$2:$A$4,Calibration!$C$2:$C$4,E44)</f>
        <v>657.19382862286614</v>
      </c>
      <c r="L44" s="2">
        <f>TREND(Calibration!$A$2:$A$4,Calibration!$D$2:$D$4,G44)</f>
        <v>622.79782410127393</v>
      </c>
    </row>
    <row r="45" spans="1:12" x14ac:dyDescent="0.25">
      <c r="A45">
        <v>215089</v>
      </c>
      <c r="B45">
        <v>13.873999599999999</v>
      </c>
      <c r="C45">
        <v>0.63620001000000004</v>
      </c>
      <c r="D45">
        <v>642.43402100000003</v>
      </c>
      <c r="E45">
        <v>1.66550004</v>
      </c>
      <c r="F45">
        <v>9.9000003020963209E+37</v>
      </c>
      <c r="G45">
        <v>1.6211999699999999</v>
      </c>
      <c r="H45">
        <v>1153.95703125</v>
      </c>
      <c r="J45" s="2">
        <f>TREND(Calibration!$A$2:$A$4,Calibration!$B$2:$B$4,C45)</f>
        <v>424.09630931505922</v>
      </c>
      <c r="K45" s="2">
        <f>TREND(Calibration!$A$2:$A$4,Calibration!$C$2:$C$4,E45)</f>
        <v>657.83579385039945</v>
      </c>
      <c r="L45" s="2">
        <f>TREND(Calibration!$A$2:$A$4,Calibration!$D$2:$D$4,G45)</f>
        <v>624.37023773065653</v>
      </c>
    </row>
    <row r="46" spans="1:12" x14ac:dyDescent="0.25">
      <c r="A46">
        <v>220089</v>
      </c>
      <c r="B46">
        <v>13.852999690000001</v>
      </c>
      <c r="C46">
        <v>0.63620001000000004</v>
      </c>
      <c r="D46">
        <v>960.77301024999997</v>
      </c>
      <c r="E46">
        <v>1.6174000500000001</v>
      </c>
      <c r="F46">
        <v>1321.7550048799999</v>
      </c>
      <c r="G46">
        <v>1.62010002</v>
      </c>
      <c r="H46">
        <v>9.9000003020963209E+37</v>
      </c>
      <c r="J46" s="2">
        <f>TREND(Calibration!$A$2:$A$4,Calibration!$B$2:$B$4,C46)</f>
        <v>424.09630931505922</v>
      </c>
      <c r="K46" s="2">
        <f>TREND(Calibration!$A$2:$A$4,Calibration!$C$2:$C$4,E46)</f>
        <v>638.53695944538936</v>
      </c>
      <c r="L46" s="2">
        <f>TREND(Calibration!$A$2:$A$4,Calibration!$D$2:$D$4,G46)</f>
        <v>623.91507647156709</v>
      </c>
    </row>
    <row r="47" spans="1:12" x14ac:dyDescent="0.25">
      <c r="A47">
        <v>225090</v>
      </c>
      <c r="B47">
        <v>13.8920002</v>
      </c>
      <c r="C47">
        <v>0.63829999999999998</v>
      </c>
      <c r="D47">
        <v>1262.70495605</v>
      </c>
      <c r="E47">
        <v>1.7130000599999999</v>
      </c>
      <c r="F47">
        <v>817.95898437000005</v>
      </c>
      <c r="G47">
        <v>1.6011999800000001</v>
      </c>
      <c r="H47">
        <v>9.9000003020963209E+37</v>
      </c>
      <c r="J47" s="2">
        <f>TREND(Calibration!$A$2:$A$4,Calibration!$B$2:$B$4,C47)</f>
        <v>425.38746315784698</v>
      </c>
      <c r="K47" s="2">
        <f>TREND(Calibration!$A$2:$A$4,Calibration!$C$2:$C$4,E47)</f>
        <v>676.89390634095651</v>
      </c>
      <c r="L47" s="2">
        <f>TREND(Calibration!$A$2:$A$4,Calibration!$D$2:$D$4,G47)</f>
        <v>616.0942064290723</v>
      </c>
    </row>
    <row r="48" spans="1:12" x14ac:dyDescent="0.25">
      <c r="A48">
        <v>230090</v>
      </c>
      <c r="B48">
        <v>13.9090004</v>
      </c>
      <c r="C48">
        <v>0.63450002999999999</v>
      </c>
      <c r="D48">
        <v>1357.57995605</v>
      </c>
      <c r="E48">
        <v>1.63789999</v>
      </c>
      <c r="F48">
        <v>488.08898926000001</v>
      </c>
      <c r="G48">
        <v>1.6119999899999999</v>
      </c>
      <c r="H48">
        <v>9.9000003020963209E+37</v>
      </c>
      <c r="J48" s="2">
        <f>TREND(Calibration!$A$2:$A$4,Calibration!$B$2:$B$4,C48)</f>
        <v>423.05109685706532</v>
      </c>
      <c r="K48" s="2">
        <f>TREND(Calibration!$A$2:$A$4,Calibration!$C$2:$C$4,E48)</f>
        <v>646.76201203630762</v>
      </c>
      <c r="L48" s="2">
        <f>TREND(Calibration!$A$2:$A$4,Calibration!$D$2:$D$4,G48)</f>
        <v>620.56326970447503</v>
      </c>
    </row>
    <row r="49" spans="1:12" x14ac:dyDescent="0.25">
      <c r="A49">
        <v>235089</v>
      </c>
      <c r="B49">
        <v>13.958000180000001</v>
      </c>
      <c r="C49">
        <v>0.63510001000000005</v>
      </c>
      <c r="D49">
        <v>9.9000003020963209E+37</v>
      </c>
      <c r="E49">
        <v>1.7777999600000001</v>
      </c>
      <c r="F49">
        <v>438.73498534999999</v>
      </c>
      <c r="G49">
        <v>1.6142000000000001</v>
      </c>
      <c r="H49">
        <v>9.9000003020963209E+37</v>
      </c>
      <c r="J49" s="2">
        <f>TREND(Calibration!$A$2:$A$4,Calibration!$B$2:$B$4,C49)</f>
        <v>423.41998741492318</v>
      </c>
      <c r="K49" s="2">
        <f>TREND(Calibration!$A$2:$A$4,Calibration!$C$2:$C$4,E49)</f>
        <v>702.89313294290014</v>
      </c>
      <c r="L49" s="2">
        <f>TREND(Calibration!$A$2:$A$4,Calibration!$D$2:$D$4,G49)</f>
        <v>621.47363774084909</v>
      </c>
    </row>
    <row r="50" spans="1:12" x14ac:dyDescent="0.25">
      <c r="A50">
        <v>240090</v>
      </c>
      <c r="B50">
        <v>13.946999549999999</v>
      </c>
      <c r="C50">
        <v>0.62970000999999998</v>
      </c>
      <c r="D50">
        <v>9.9000003020963209E+37</v>
      </c>
      <c r="E50">
        <v>1.6574000099999999</v>
      </c>
      <c r="F50">
        <v>254.67300415</v>
      </c>
      <c r="G50">
        <v>1.62820005</v>
      </c>
      <c r="H50">
        <v>9.9000003020963209E+37</v>
      </c>
      <c r="J50" s="2">
        <f>TREND(Calibration!$A$2:$A$4,Calibration!$B$2:$B$4,C50)</f>
        <v>420.09986172334635</v>
      </c>
      <c r="K50" s="2">
        <f>TREND(Calibration!$A$2:$A$4,Calibration!$C$2:$C$4,E50)</f>
        <v>654.58587347316825</v>
      </c>
      <c r="L50" s="2">
        <f>TREND(Calibration!$A$2:$A$4,Calibration!$D$2:$D$4,G50)</f>
        <v>627.26688323865903</v>
      </c>
    </row>
    <row r="51" spans="1:12" x14ac:dyDescent="0.25">
      <c r="A51">
        <v>245089</v>
      </c>
      <c r="B51">
        <v>13.940999980000001</v>
      </c>
      <c r="C51">
        <v>0.63450002999999999</v>
      </c>
      <c r="D51">
        <v>588.10198975000003</v>
      </c>
      <c r="E51">
        <v>1.5925999900000001</v>
      </c>
      <c r="F51">
        <v>790.74298095999995</v>
      </c>
      <c r="G51">
        <v>1.6162999899999999</v>
      </c>
      <c r="H51">
        <v>9.9000003020963209E+37</v>
      </c>
      <c r="J51" s="2">
        <f>TREND(Calibration!$A$2:$A$4,Calibration!$B$2:$B$4,C51)</f>
        <v>423.05109685706532</v>
      </c>
      <c r="K51" s="2">
        <f>TREND(Calibration!$A$2:$A$4,Calibration!$C$2:$C$4,E51)</f>
        <v>628.58659872443457</v>
      </c>
      <c r="L51" s="2">
        <f>TREND(Calibration!$A$2:$A$4,Calibration!$D$2:$D$4,G51)</f>
        <v>622.34261732398943</v>
      </c>
    </row>
    <row r="52" spans="1:12" x14ac:dyDescent="0.25">
      <c r="A52">
        <v>250090</v>
      </c>
      <c r="B52">
        <v>13.95600033</v>
      </c>
      <c r="C52">
        <v>0.63620001000000004</v>
      </c>
      <c r="D52">
        <v>615.14501953000001</v>
      </c>
      <c r="E52">
        <v>1.61259997</v>
      </c>
      <c r="F52">
        <v>9.9000003020963209E+37</v>
      </c>
      <c r="G52">
        <v>1.60720003</v>
      </c>
      <c r="H52">
        <v>1007.98901367</v>
      </c>
      <c r="J52" s="2">
        <f>TREND(Calibration!$A$2:$A$4,Calibration!$B$2:$B$4,C52)</f>
        <v>424.09630931505922</v>
      </c>
      <c r="K52" s="2">
        <f>TREND(Calibration!$A$2:$A$4,Calibration!$C$2:$C$4,E52)</f>
        <v>636.61105573832401</v>
      </c>
      <c r="L52" s="2">
        <f>TREND(Calibration!$A$2:$A$4,Calibration!$D$2:$D$4,G52)</f>
        <v>618.57703775104142</v>
      </c>
    </row>
    <row r="53" spans="1:12" x14ac:dyDescent="0.25">
      <c r="A53">
        <v>255089</v>
      </c>
      <c r="B53">
        <v>13.897000309999999</v>
      </c>
      <c r="C53">
        <v>0.63400000000000001</v>
      </c>
      <c r="D53">
        <v>783.29101562000005</v>
      </c>
      <c r="E53">
        <v>1.6099000000000001</v>
      </c>
      <c r="F53">
        <v>9.9000003020963209E+37</v>
      </c>
      <c r="G53">
        <v>1.6060999600000001</v>
      </c>
      <c r="H53">
        <v>9.9000003020963209E+37</v>
      </c>
      <c r="J53" s="2">
        <f>TREND(Calibration!$A$2:$A$4,Calibration!$B$2:$B$4,C53)</f>
        <v>422.74365936640623</v>
      </c>
      <c r="K53" s="2">
        <f>TREND(Calibration!$A$2:$A$4,Calibration!$C$2:$C$4,E53)</f>
        <v>635.52776499484378</v>
      </c>
      <c r="L53" s="2">
        <f>TREND(Calibration!$A$2:$A$4,Calibration!$D$2:$D$4,G53)</f>
        <v>618.12182683573928</v>
      </c>
    </row>
    <row r="54" spans="1:12" x14ac:dyDescent="0.25">
      <c r="A54">
        <v>260090</v>
      </c>
      <c r="B54">
        <v>13.9090004</v>
      </c>
      <c r="C54">
        <v>0.62749999999999995</v>
      </c>
      <c r="D54">
        <v>643.72198486000002</v>
      </c>
      <c r="E54">
        <v>1.6007000199999999</v>
      </c>
      <c r="F54">
        <v>9.9000003020963209E+37</v>
      </c>
      <c r="G54">
        <v>1.61090004</v>
      </c>
      <c r="H54">
        <v>1161.2729492200001</v>
      </c>
      <c r="J54" s="2">
        <f>TREND(Calibration!$A$2:$A$4,Calibration!$B$2:$B$4,C54)</f>
        <v>418.74721177469343</v>
      </c>
      <c r="K54" s="2">
        <f>TREND(Calibration!$A$2:$A$4,Calibration!$C$2:$C$4,E54)</f>
        <v>631.83651910166566</v>
      </c>
      <c r="L54" s="2">
        <f>TREND(Calibration!$A$2:$A$4,Calibration!$D$2:$D$4,G54)</f>
        <v>620.10810844538548</v>
      </c>
    </row>
    <row r="55" spans="1:12" x14ac:dyDescent="0.25">
      <c r="A55">
        <v>265090</v>
      </c>
      <c r="B55">
        <v>13.91899967</v>
      </c>
      <c r="C55">
        <v>0.63180000000000003</v>
      </c>
      <c r="D55">
        <v>859.16802978999999</v>
      </c>
      <c r="E55">
        <v>1.55369997</v>
      </c>
      <c r="F55">
        <v>9.9000003020963209E+37</v>
      </c>
      <c r="G55">
        <v>1.61469996</v>
      </c>
      <c r="H55">
        <v>9.9000003020963209E+37</v>
      </c>
      <c r="J55" s="2">
        <f>TREND(Calibration!$A$2:$A$4,Calibration!$B$2:$B$4,C55)</f>
        <v>421.39101556613423</v>
      </c>
      <c r="K55" s="2">
        <f>TREND(Calibration!$A$2:$A$4,Calibration!$C$2:$C$4,E55)</f>
        <v>612.97900620036989</v>
      </c>
      <c r="L55" s="2">
        <f>TREND(Calibration!$A$2:$A$4,Calibration!$D$2:$D$4,G55)</f>
        <v>621.68052207476819</v>
      </c>
    </row>
    <row r="56" spans="1:12" x14ac:dyDescent="0.25">
      <c r="A56">
        <v>270089</v>
      </c>
      <c r="B56">
        <v>13.93000031</v>
      </c>
      <c r="C56">
        <v>0.64160001</v>
      </c>
      <c r="D56">
        <v>1013.28399658</v>
      </c>
      <c r="E56">
        <v>1.5618000000000001</v>
      </c>
      <c r="F56">
        <v>9.9000003020963209E+37</v>
      </c>
      <c r="G56">
        <v>1.61360002</v>
      </c>
      <c r="H56">
        <v>1296.23400879</v>
      </c>
      <c r="J56" s="2">
        <f>TREND(Calibration!$A$2:$A$4,Calibration!$B$2:$B$4,C56)</f>
        <v>427.41643500663594</v>
      </c>
      <c r="K56" s="2">
        <f>TREND(Calibration!$A$2:$A$4,Calibration!$C$2:$C$4,E56)</f>
        <v>616.2289265776011</v>
      </c>
      <c r="L56" s="2">
        <f>TREND(Calibration!$A$2:$A$4,Calibration!$D$2:$D$4,G56)</f>
        <v>621.22536495369638</v>
      </c>
    </row>
    <row r="57" spans="1:12" x14ac:dyDescent="0.25">
      <c r="A57">
        <v>275091</v>
      </c>
      <c r="B57">
        <v>13.90400028</v>
      </c>
      <c r="C57">
        <v>0.63779998000000004</v>
      </c>
      <c r="D57">
        <v>9.9000003020963209E+37</v>
      </c>
      <c r="E57">
        <v>1.5677000299999999</v>
      </c>
      <c r="F57">
        <v>515.88000488</v>
      </c>
      <c r="G57">
        <v>1.59909999</v>
      </c>
      <c r="H57">
        <v>9.9000003020963209E+37</v>
      </c>
      <c r="J57" s="2">
        <f>TREND(Calibration!$A$2:$A$4,Calibration!$B$2:$B$4,C57)</f>
        <v>425.08003181556882</v>
      </c>
      <c r="K57" s="2">
        <f>TREND(Calibration!$A$2:$A$4,Calibration!$C$2:$C$4,E57)</f>
        <v>618.59615580061313</v>
      </c>
      <c r="L57" s="2">
        <f>TREND(Calibration!$A$2:$A$4,Calibration!$D$2:$D$4,G57)</f>
        <v>615.22522684593173</v>
      </c>
    </row>
    <row r="58" spans="1:12" x14ac:dyDescent="0.25">
      <c r="A58">
        <v>280089</v>
      </c>
      <c r="B58">
        <v>13.942999840000001</v>
      </c>
      <c r="C58">
        <v>0.64259999999999995</v>
      </c>
      <c r="D58">
        <v>562.28399658000001</v>
      </c>
      <c r="E58">
        <v>1.57959998</v>
      </c>
      <c r="F58">
        <v>920.39099121000004</v>
      </c>
      <c r="G58">
        <v>1.5995999599999999</v>
      </c>
      <c r="H58">
        <v>9.9000003020963209E+37</v>
      </c>
      <c r="J58" s="2">
        <f>TREND(Calibration!$A$2:$A$4,Calibration!$B$2:$B$4,C58)</f>
        <v>428.03126694928773</v>
      </c>
      <c r="K58" s="2">
        <f>TREND(Calibration!$A$2:$A$4,Calibration!$C$2:$C$4,E58)</f>
        <v>623.3706924372716</v>
      </c>
      <c r="L58" s="2">
        <f>TREND(Calibration!$A$2:$A$4,Calibration!$D$2:$D$4,G58)</f>
        <v>615.43211531786858</v>
      </c>
    </row>
    <row r="59" spans="1:12" x14ac:dyDescent="0.25">
      <c r="A59">
        <v>285089</v>
      </c>
      <c r="B59">
        <v>14.0340004</v>
      </c>
      <c r="C59">
        <v>0.64370000000000005</v>
      </c>
      <c r="D59">
        <v>709.93200683999999</v>
      </c>
      <c r="E59">
        <v>1.62820005</v>
      </c>
      <c r="F59">
        <v>928.54602050999995</v>
      </c>
      <c r="G59">
        <v>1.61689997</v>
      </c>
      <c r="H59">
        <v>9.9000003020963209E+37</v>
      </c>
      <c r="J59" s="2">
        <f>TREND(Calibration!$A$2:$A$4,Calibration!$B$2:$B$4,C59)</f>
        <v>428.70758884942381</v>
      </c>
      <c r="K59" s="2">
        <f>TREND(Calibration!$A$2:$A$4,Calibration!$C$2:$C$4,E59)</f>
        <v>642.8701705661008</v>
      </c>
      <c r="L59" s="2">
        <f>TREND(Calibration!$A$2:$A$4,Calibration!$D$2:$D$4,G59)</f>
        <v>622.59089011114213</v>
      </c>
    </row>
    <row r="60" spans="1:12" x14ac:dyDescent="0.25">
      <c r="A60">
        <v>290090</v>
      </c>
      <c r="B60">
        <v>14.12800026</v>
      </c>
      <c r="C60">
        <v>0.64800000000000002</v>
      </c>
      <c r="D60">
        <v>301.23800659</v>
      </c>
      <c r="E60">
        <v>1.57579994</v>
      </c>
      <c r="F60">
        <v>9.9000003020963209E+37</v>
      </c>
      <c r="G60">
        <v>1.61960006</v>
      </c>
      <c r="H60">
        <v>9.9000003020963209E+37</v>
      </c>
      <c r="J60" s="2">
        <f>TREND(Calibration!$A$2:$A$4,Calibration!$B$2:$B$4,C60)</f>
        <v>431.35139264086456</v>
      </c>
      <c r="K60" s="2">
        <f>TREND(Calibration!$A$2:$A$4,Calibration!$C$2:$C$4,E60)</f>
        <v>621.84602803105417</v>
      </c>
      <c r="L60" s="2">
        <f>TREND(Calibration!$A$2:$A$4,Calibration!$D$2:$D$4,G60)</f>
        <v>623.70819213764787</v>
      </c>
    </row>
    <row r="61" spans="1:12" x14ac:dyDescent="0.25">
      <c r="A61">
        <v>295090</v>
      </c>
      <c r="B61">
        <v>14.12800026</v>
      </c>
      <c r="C61">
        <v>0.64859997999999996</v>
      </c>
      <c r="D61">
        <v>674.42199706999997</v>
      </c>
      <c r="E61">
        <v>1.5563999399999999</v>
      </c>
      <c r="F61">
        <v>9.9000003020963209E+37</v>
      </c>
      <c r="G61">
        <v>1.61899996</v>
      </c>
      <c r="H61">
        <v>1180.3170166</v>
      </c>
      <c r="J61" s="2">
        <f>TREND(Calibration!$A$2:$A$4,Calibration!$B$2:$B$4,C61)</f>
        <v>431.72028319872237</v>
      </c>
      <c r="K61" s="2">
        <f>TREND(Calibration!$A$2:$A$4,Calibration!$C$2:$C$4,E61)</f>
        <v>614.06229694385013</v>
      </c>
      <c r="L61" s="2">
        <f>TREND(Calibration!$A$2:$A$4,Calibration!$D$2:$D$4,G61)</f>
        <v>623.45986969428259</v>
      </c>
    </row>
    <row r="62" spans="1:12" x14ac:dyDescent="0.25">
      <c r="A62">
        <v>300089</v>
      </c>
      <c r="B62">
        <v>14.18999958</v>
      </c>
      <c r="C62">
        <v>0.65069997000000002</v>
      </c>
      <c r="D62">
        <v>817.53302001999998</v>
      </c>
      <c r="E62">
        <v>1.57529998</v>
      </c>
      <c r="F62">
        <v>9.9000003020963209E+37</v>
      </c>
      <c r="G62">
        <v>1.62010002</v>
      </c>
      <c r="H62">
        <v>9.9000003020963209E+37</v>
      </c>
      <c r="J62" s="2">
        <f>TREND(Calibration!$A$2:$A$4,Calibration!$B$2:$B$4,C62)</f>
        <v>433.01143704151025</v>
      </c>
      <c r="K62" s="2">
        <f>TREND(Calibration!$A$2:$A$4,Calibration!$C$2:$C$4,E62)</f>
        <v>621.64543245402535</v>
      </c>
      <c r="L62" s="2">
        <f>TREND(Calibration!$A$2:$A$4,Calibration!$D$2:$D$4,G62)</f>
        <v>623.91507647156709</v>
      </c>
    </row>
    <row r="63" spans="1:12" x14ac:dyDescent="0.25">
      <c r="A63">
        <v>305090</v>
      </c>
      <c r="B63">
        <v>14.31000042</v>
      </c>
      <c r="C63">
        <v>0.65990000999999998</v>
      </c>
      <c r="D63">
        <v>427.69900512999999</v>
      </c>
      <c r="E63">
        <v>1.5995999599999999</v>
      </c>
      <c r="F63">
        <v>9.9000003020963209E+37</v>
      </c>
      <c r="G63">
        <v>1.6180000299999999</v>
      </c>
      <c r="H63">
        <v>1081.8339843700001</v>
      </c>
      <c r="J63" s="2">
        <f>TREND(Calibration!$A$2:$A$4,Calibration!$B$2:$B$4,C63)</f>
        <v>438.66797207253501</v>
      </c>
      <c r="K63" s="2">
        <f>TREND(Calibration!$A$2:$A$4,Calibration!$C$2:$C$4,E63)</f>
        <v>631.39514945116105</v>
      </c>
      <c r="L63" s="2">
        <f>TREND(Calibration!$A$2:$A$4,Calibration!$D$2:$D$4,G63)</f>
        <v>623.04609688842652</v>
      </c>
    </row>
    <row r="64" spans="1:12" x14ac:dyDescent="0.25">
      <c r="A64">
        <v>310090</v>
      </c>
      <c r="B64">
        <v>14.38099957</v>
      </c>
      <c r="C64">
        <v>0.66100000999999997</v>
      </c>
      <c r="D64">
        <v>9.9000003020963209E+37</v>
      </c>
      <c r="E64">
        <v>1.60720003</v>
      </c>
      <c r="F64">
        <v>9.9000003020963209E+37</v>
      </c>
      <c r="G64">
        <v>1.6293</v>
      </c>
      <c r="H64">
        <v>9.9000003020963209E+37</v>
      </c>
      <c r="J64" s="2">
        <f>TREND(Calibration!$A$2:$A$4,Calibration!$B$2:$B$4,C64)</f>
        <v>439.34429397267104</v>
      </c>
      <c r="K64" s="2">
        <f>TREND(Calibration!$A$2:$A$4,Calibration!$C$2:$C$4,E64)</f>
        <v>634.44447425136343</v>
      </c>
      <c r="L64" s="2">
        <f>TREND(Calibration!$A$2:$A$4,Calibration!$D$2:$D$4,G64)</f>
        <v>627.72204449774858</v>
      </c>
    </row>
    <row r="65" spans="1:12" x14ac:dyDescent="0.25">
      <c r="A65">
        <v>315089</v>
      </c>
      <c r="B65">
        <v>14.442999840000001</v>
      </c>
      <c r="C65">
        <v>0.66049999000000004</v>
      </c>
      <c r="D65">
        <v>1115.04199219</v>
      </c>
      <c r="E65">
        <v>1.5995999599999999</v>
      </c>
      <c r="F65">
        <v>9.9000003020963209E+37</v>
      </c>
      <c r="G65">
        <v>1.60720003</v>
      </c>
      <c r="H65">
        <v>9.9000003020963209E+37</v>
      </c>
      <c r="J65" s="2">
        <f>TREND(Calibration!$A$2:$A$4,Calibration!$B$2:$B$4,C65)</f>
        <v>439.03686263039287</v>
      </c>
      <c r="K65" s="2">
        <f>TREND(Calibration!$A$2:$A$4,Calibration!$C$2:$C$4,E65)</f>
        <v>631.39514945116105</v>
      </c>
      <c r="L65" s="2">
        <f>TREND(Calibration!$A$2:$A$4,Calibration!$D$2:$D$4,G65)</f>
        <v>618.57703775104142</v>
      </c>
    </row>
    <row r="66" spans="1:12" x14ac:dyDescent="0.25">
      <c r="A66">
        <v>320089</v>
      </c>
      <c r="B66">
        <v>14.510999679999999</v>
      </c>
      <c r="C66">
        <v>0.66799998000000005</v>
      </c>
      <c r="D66">
        <v>9.9000003020963209E+37</v>
      </c>
      <c r="E66">
        <v>1.6093000200000001</v>
      </c>
      <c r="F66">
        <v>913.625</v>
      </c>
      <c r="G66">
        <v>1.6050000200000001</v>
      </c>
      <c r="H66">
        <v>9.9000003020963209E+37</v>
      </c>
      <c r="J66" s="2">
        <f>TREND(Calibration!$A$2:$A$4,Calibration!$B$2:$B$4,C66)</f>
        <v>443.64814216475753</v>
      </c>
      <c r="K66" s="2">
        <f>TREND(Calibration!$A$2:$A$4,Calibration!$C$2:$C$4,E66)</f>
        <v>635.28703906815815</v>
      </c>
      <c r="L66" s="2">
        <f>TREND(Calibration!$A$2:$A$4,Calibration!$D$2:$D$4,G66)</f>
        <v>617.66666971466759</v>
      </c>
    </row>
    <row r="67" spans="1:12" x14ac:dyDescent="0.25">
      <c r="A67">
        <v>325090</v>
      </c>
      <c r="B67">
        <v>14.57900047</v>
      </c>
      <c r="C67">
        <v>0.65990000999999998</v>
      </c>
      <c r="D67">
        <v>9.9000003020963209E+37</v>
      </c>
      <c r="E67">
        <v>1.6352000200000001</v>
      </c>
      <c r="F67">
        <v>366.64300537000003</v>
      </c>
      <c r="G67">
        <v>1.6017999599999999</v>
      </c>
      <c r="H67">
        <v>9.9000003020963209E+37</v>
      </c>
      <c r="J67" s="2">
        <f>TREND(Calibration!$A$2:$A$4,Calibration!$B$2:$B$4,C67)</f>
        <v>438.66797207253501</v>
      </c>
      <c r="K67" s="2">
        <f>TREND(Calibration!$A$2:$A$4,Calibration!$C$2:$C$4,E67)</f>
        <v>645.67872129282728</v>
      </c>
      <c r="L67" s="2">
        <f>TREND(Calibration!$A$2:$A$4,Calibration!$D$2:$D$4,G67)</f>
        <v>616.34247921622477</v>
      </c>
    </row>
    <row r="68" spans="1:12" x14ac:dyDescent="0.25">
      <c r="A68">
        <v>330102</v>
      </c>
      <c r="B68">
        <v>14.68599987</v>
      </c>
      <c r="C68">
        <v>0.66640001999999998</v>
      </c>
      <c r="D68">
        <v>592.67102050999995</v>
      </c>
      <c r="E68">
        <v>1.6233999699999999</v>
      </c>
      <c r="F68">
        <v>9.9000003020963209E+37</v>
      </c>
      <c r="G68">
        <v>1.6007000199999999</v>
      </c>
      <c r="H68">
        <v>1097.72497559</v>
      </c>
      <c r="J68" s="2">
        <f>TREND(Calibration!$A$2:$A$4,Calibration!$B$2:$B$4,C68)</f>
        <v>442.66442581262874</v>
      </c>
      <c r="K68" s="2">
        <f>TREND(Calibration!$A$2:$A$4,Calibration!$C$2:$C$4,E68)</f>
        <v>640.94426685903545</v>
      </c>
      <c r="L68" s="2">
        <f>TREND(Calibration!$A$2:$A$4,Calibration!$D$2:$D$4,G68)</f>
        <v>615.88732209515297</v>
      </c>
    </row>
    <row r="69" spans="1:12" x14ac:dyDescent="0.25">
      <c r="A69">
        <v>335091</v>
      </c>
      <c r="B69">
        <v>14.751000400000001</v>
      </c>
      <c r="C69">
        <v>0.66750001999999997</v>
      </c>
      <c r="D69">
        <v>1256.5260009799999</v>
      </c>
      <c r="E69">
        <v>1.6093000200000001</v>
      </c>
      <c r="F69">
        <v>1183.98706055</v>
      </c>
      <c r="G69">
        <v>1.60769999</v>
      </c>
      <c r="H69">
        <v>9.9000003020963209E+37</v>
      </c>
      <c r="J69" s="2">
        <f>TREND(Calibration!$A$2:$A$4,Calibration!$B$2:$B$4,C69)</f>
        <v>443.34074771276477</v>
      </c>
      <c r="K69" s="2">
        <f>TREND(Calibration!$A$2:$A$4,Calibration!$C$2:$C$4,E69)</f>
        <v>635.28703906815815</v>
      </c>
      <c r="L69" s="2">
        <f>TREND(Calibration!$A$2:$A$4,Calibration!$D$2:$D$4,G69)</f>
        <v>618.78392208496064</v>
      </c>
    </row>
    <row r="70" spans="1:12" x14ac:dyDescent="0.25">
      <c r="A70">
        <v>340091</v>
      </c>
      <c r="B70">
        <v>14.786999700000001</v>
      </c>
      <c r="C70">
        <v>0.66420000999999995</v>
      </c>
      <c r="D70">
        <v>1128.3840332</v>
      </c>
      <c r="E70">
        <v>1.5791000100000001</v>
      </c>
      <c r="F70">
        <v>1062.36096191</v>
      </c>
      <c r="G70">
        <v>1.61360002</v>
      </c>
      <c r="H70">
        <v>9.9000003020963209E+37</v>
      </c>
      <c r="J70" s="2">
        <f>TREND(Calibration!$A$2:$A$4,Calibration!$B$2:$B$4,C70)</f>
        <v>441.31177586397581</v>
      </c>
      <c r="K70" s="2">
        <f>TREND(Calibration!$A$2:$A$4,Calibration!$C$2:$C$4,E70)</f>
        <v>623.17009284801031</v>
      </c>
      <c r="L70" s="2">
        <f>TREND(Calibration!$A$2:$A$4,Calibration!$D$2:$D$4,G70)</f>
        <v>621.22536495369638</v>
      </c>
    </row>
    <row r="71" spans="1:12" x14ac:dyDescent="0.25">
      <c r="A71">
        <v>345090</v>
      </c>
      <c r="B71">
        <v>14.819000239999999</v>
      </c>
      <c r="C71">
        <v>0.66210002000000001</v>
      </c>
      <c r="D71">
        <v>1300.1960449200001</v>
      </c>
      <c r="E71">
        <v>1.6007000199999999</v>
      </c>
      <c r="F71">
        <v>759.20001220999995</v>
      </c>
      <c r="G71">
        <v>1.6288000300000001</v>
      </c>
      <c r="H71">
        <v>9.9000003020963209E+37</v>
      </c>
      <c r="J71" s="2">
        <f>TREND(Calibration!$A$2:$A$4,Calibration!$B$2:$B$4,C71)</f>
        <v>440.02062202118799</v>
      </c>
      <c r="K71" s="2">
        <f>TREND(Calibration!$A$2:$A$4,Calibration!$C$2:$C$4,E71)</f>
        <v>631.83651910166566</v>
      </c>
      <c r="L71" s="2">
        <f>TREND(Calibration!$A$2:$A$4,Calibration!$D$2:$D$4,G71)</f>
        <v>627.51515602581173</v>
      </c>
    </row>
    <row r="72" spans="1:12" x14ac:dyDescent="0.25">
      <c r="A72">
        <v>350091</v>
      </c>
      <c r="B72">
        <v>14.93000031</v>
      </c>
      <c r="C72">
        <v>0.66149997999999999</v>
      </c>
      <c r="D72">
        <v>136.34199523999999</v>
      </c>
      <c r="E72">
        <v>1.53639996</v>
      </c>
      <c r="F72">
        <v>9.9000003020963209E+37</v>
      </c>
      <c r="G72">
        <v>1.6266000300000001</v>
      </c>
      <c r="H72">
        <v>1294.70605469</v>
      </c>
      <c r="J72" s="2">
        <f>TREND(Calibration!$A$2:$A$4,Calibration!$B$2:$B$4,C72)</f>
        <v>439.65169457304467</v>
      </c>
      <c r="K72" s="2">
        <f>TREND(Calibration!$A$2:$A$4,Calibration!$C$2:$C$4,E72)</f>
        <v>606.03783992996068</v>
      </c>
      <c r="L72" s="2">
        <f>TREND(Calibration!$A$2:$A$4,Calibration!$D$2:$D$4,G72)</f>
        <v>626.60479212745543</v>
      </c>
    </row>
    <row r="73" spans="1:12" x14ac:dyDescent="0.25">
      <c r="A73">
        <v>355090</v>
      </c>
      <c r="B73">
        <v>14.975000380000001</v>
      </c>
      <c r="C73">
        <v>0.65609998000000003</v>
      </c>
      <c r="D73">
        <v>921.34197998000002</v>
      </c>
      <c r="E73">
        <v>1.5471999599999999</v>
      </c>
      <c r="F73">
        <v>9.9000003020963209E+37</v>
      </c>
      <c r="G73">
        <v>1.62820005</v>
      </c>
      <c r="H73">
        <v>9.9000003020963209E+37</v>
      </c>
      <c r="J73" s="2">
        <f>TREND(Calibration!$A$2:$A$4,Calibration!$B$2:$B$4,C73)</f>
        <v>436.33156888146794</v>
      </c>
      <c r="K73" s="2">
        <f>TREND(Calibration!$A$2:$A$4,Calibration!$C$2:$C$4,E73)</f>
        <v>610.37105105067212</v>
      </c>
      <c r="L73" s="2">
        <f>TREND(Calibration!$A$2:$A$4,Calibration!$D$2:$D$4,G73)</f>
        <v>627.26688323865903</v>
      </c>
    </row>
    <row r="74" spans="1:12" x14ac:dyDescent="0.25">
      <c r="A74">
        <v>360090</v>
      </c>
      <c r="B74">
        <v>14.99400043</v>
      </c>
      <c r="C74">
        <v>0.65880000999999999</v>
      </c>
      <c r="D74">
        <v>1103.48205566</v>
      </c>
      <c r="E74">
        <v>1.57529998</v>
      </c>
      <c r="F74">
        <v>1012.48498535</v>
      </c>
      <c r="G74">
        <v>1.61899996</v>
      </c>
      <c r="H74">
        <v>9.9000003020963209E+37</v>
      </c>
      <c r="J74" s="2">
        <f>TREND(Calibration!$A$2:$A$4,Calibration!$B$2:$B$4,C74)</f>
        <v>437.99165017239903</v>
      </c>
      <c r="K74" s="2">
        <f>TREND(Calibration!$A$2:$A$4,Calibration!$C$2:$C$4,E74)</f>
        <v>621.64543245402535</v>
      </c>
      <c r="L74" s="2">
        <f>TREND(Calibration!$A$2:$A$4,Calibration!$D$2:$D$4,G74)</f>
        <v>623.45986969428259</v>
      </c>
    </row>
    <row r="75" spans="1:12" x14ac:dyDescent="0.25">
      <c r="A75">
        <v>365091</v>
      </c>
      <c r="B75">
        <v>15.03299999</v>
      </c>
      <c r="C75">
        <v>0.65670002000000005</v>
      </c>
      <c r="D75">
        <v>440.39001465000001</v>
      </c>
      <c r="E75">
        <v>1.5903999799999999</v>
      </c>
      <c r="F75">
        <v>9.9000003020963209E+37</v>
      </c>
      <c r="G75">
        <v>1.6211999699999999</v>
      </c>
      <c r="H75">
        <v>9.9000003020963209E+37</v>
      </c>
      <c r="J75" s="2">
        <f>TREND(Calibration!$A$2:$A$4,Calibration!$B$2:$B$4,C75)</f>
        <v>436.70049632961121</v>
      </c>
      <c r="K75" s="2">
        <f>TREND(Calibration!$A$2:$A$4,Calibration!$C$2:$C$4,E75)</f>
        <v>627.70390355798304</v>
      </c>
      <c r="L75" s="2">
        <f>TREND(Calibration!$A$2:$A$4,Calibration!$D$2:$D$4,G75)</f>
        <v>624.37023773065653</v>
      </c>
    </row>
    <row r="76" spans="1:12" x14ac:dyDescent="0.25">
      <c r="A76">
        <v>370090</v>
      </c>
      <c r="B76">
        <v>15.05000019</v>
      </c>
      <c r="C76">
        <v>0.65399998000000004</v>
      </c>
      <c r="D76">
        <v>592.18200683999999</v>
      </c>
      <c r="E76">
        <v>1.6233999699999999</v>
      </c>
      <c r="F76">
        <v>1160.6030273399999</v>
      </c>
      <c r="G76">
        <v>1.6276999700000001</v>
      </c>
      <c r="H76">
        <v>9.9000003020963209E+37</v>
      </c>
      <c r="J76" s="2">
        <f>TREND(Calibration!$A$2:$A$4,Calibration!$B$2:$B$4,C76)</f>
        <v>435.0404088902992</v>
      </c>
      <c r="K76" s="2">
        <f>TREND(Calibration!$A$2:$A$4,Calibration!$C$2:$C$4,E76)</f>
        <v>640.94426685903545</v>
      </c>
      <c r="L76" s="2">
        <f>TREND(Calibration!$A$2:$A$4,Calibration!$D$2:$D$4,G76)</f>
        <v>627.05994924852723</v>
      </c>
    </row>
    <row r="77" spans="1:12" x14ac:dyDescent="0.25">
      <c r="A77">
        <v>375091</v>
      </c>
      <c r="B77">
        <v>15.04599953</v>
      </c>
      <c r="C77">
        <v>0.65069997000000002</v>
      </c>
      <c r="D77">
        <v>576.76098633000004</v>
      </c>
      <c r="E77">
        <v>1.69790006</v>
      </c>
      <c r="F77">
        <v>1172.3280029299999</v>
      </c>
      <c r="G77">
        <v>1.6319999700000001</v>
      </c>
      <c r="H77">
        <v>9.9000003020963209E+37</v>
      </c>
      <c r="J77" s="2">
        <f>TREND(Calibration!$A$2:$A$4,Calibration!$B$2:$B$4,C77)</f>
        <v>433.01143704151025</v>
      </c>
      <c r="K77" s="2">
        <f>TREND(Calibration!$A$2:$A$4,Calibration!$C$2:$C$4,E77)</f>
        <v>670.83543523699893</v>
      </c>
      <c r="L77" s="2">
        <f>TREND(Calibration!$A$2:$A$4,Calibration!$D$2:$D$4,G77)</f>
        <v>628.83929686804174</v>
      </c>
    </row>
    <row r="78" spans="1:12" x14ac:dyDescent="0.25">
      <c r="A78">
        <v>380091</v>
      </c>
      <c r="B78">
        <v>15.036999700000001</v>
      </c>
      <c r="C78">
        <v>0.65069997000000002</v>
      </c>
      <c r="D78">
        <v>860.88897704999999</v>
      </c>
      <c r="E78">
        <v>1.67359996</v>
      </c>
      <c r="F78">
        <v>737.12902831999997</v>
      </c>
      <c r="G78">
        <v>1.63250005</v>
      </c>
      <c r="H78">
        <v>9.9000003020963209E+37</v>
      </c>
      <c r="J78" s="2">
        <f>TREND(Calibration!$A$2:$A$4,Calibration!$B$2:$B$4,C78)</f>
        <v>433.01143704151025</v>
      </c>
      <c r="K78" s="2">
        <f>TREND(Calibration!$A$2:$A$4,Calibration!$C$2:$C$4,E78)</f>
        <v>661.08567009307296</v>
      </c>
      <c r="L78" s="2">
        <f>TREND(Calibration!$A$2:$A$4,Calibration!$D$2:$D$4,G78)</f>
        <v>629.04623085817343</v>
      </c>
    </row>
    <row r="79" spans="1:12" x14ac:dyDescent="0.25">
      <c r="A79">
        <v>385091</v>
      </c>
      <c r="B79">
        <v>15.0170002</v>
      </c>
      <c r="C79">
        <v>0.64259999999999995</v>
      </c>
      <c r="D79">
        <v>884.69897461000005</v>
      </c>
      <c r="E79">
        <v>1.6568000300000001</v>
      </c>
      <c r="F79">
        <v>754.03900146000001</v>
      </c>
      <c r="G79">
        <v>1.62820005</v>
      </c>
      <c r="H79">
        <v>9.9000003020963209E+37</v>
      </c>
      <c r="J79" s="2">
        <f>TREND(Calibration!$A$2:$A$4,Calibration!$B$2:$B$4,C79)</f>
        <v>428.03126694928773</v>
      </c>
      <c r="K79" s="2">
        <f>TREND(Calibration!$A$2:$A$4,Calibration!$C$2:$C$4,E79)</f>
        <v>654.34514754648274</v>
      </c>
      <c r="L79" s="2">
        <f>TREND(Calibration!$A$2:$A$4,Calibration!$D$2:$D$4,G79)</f>
        <v>627.26688323865903</v>
      </c>
    </row>
    <row r="80" spans="1:12" x14ac:dyDescent="0.25">
      <c r="A80">
        <v>390091</v>
      </c>
      <c r="B80">
        <v>15.010999679999999</v>
      </c>
      <c r="C80">
        <v>0.63889998000000003</v>
      </c>
      <c r="D80">
        <v>813.96801758000004</v>
      </c>
      <c r="E80">
        <v>1.70869994</v>
      </c>
      <c r="F80">
        <v>1219.9439697299999</v>
      </c>
      <c r="G80">
        <v>1.6060999600000001</v>
      </c>
      <c r="H80">
        <v>9.9000003020963209E+37</v>
      </c>
      <c r="J80" s="2">
        <f>TREND(Calibration!$A$2:$A$4,Calibration!$B$2:$B$4,C80)</f>
        <v>425.75635371570485</v>
      </c>
      <c r="K80" s="2">
        <f>TREND(Calibration!$A$2:$A$4,Calibration!$C$2:$C$4,E80)</f>
        <v>675.16859821092009</v>
      </c>
      <c r="L80" s="2">
        <f>TREND(Calibration!$A$2:$A$4,Calibration!$D$2:$D$4,G80)</f>
        <v>618.12182683573928</v>
      </c>
    </row>
    <row r="81" spans="1:12" x14ac:dyDescent="0.25">
      <c r="A81">
        <v>395092</v>
      </c>
      <c r="B81">
        <v>14.980999949999999</v>
      </c>
      <c r="C81">
        <v>0.64209998000000001</v>
      </c>
      <c r="D81">
        <v>9.9000003020963209E+37</v>
      </c>
      <c r="E81">
        <v>1.63469994</v>
      </c>
      <c r="F81">
        <v>260.01400756999999</v>
      </c>
      <c r="G81">
        <v>1.6099000000000001</v>
      </c>
      <c r="H81">
        <v>9.9000003020963209E+37</v>
      </c>
      <c r="J81" s="2">
        <f>TREND(Calibration!$A$2:$A$4,Calibration!$B$2:$B$4,C81)</f>
        <v>427.72383560700962</v>
      </c>
      <c r="K81" s="2">
        <f>TREND(Calibration!$A$2:$A$4,Calibration!$C$2:$C$4,E81)</f>
        <v>645.47807756900829</v>
      </c>
      <c r="L81" s="2">
        <f>TREND(Calibration!$A$2:$A$4,Calibration!$D$2:$D$4,G81)</f>
        <v>619.69429012133457</v>
      </c>
    </row>
    <row r="82" spans="1:12" x14ac:dyDescent="0.25">
      <c r="A82">
        <v>400092</v>
      </c>
      <c r="B82">
        <v>14.98499966</v>
      </c>
      <c r="C82">
        <v>0.64800000000000002</v>
      </c>
      <c r="D82">
        <v>507.87799072000001</v>
      </c>
      <c r="E82">
        <v>1.61899996</v>
      </c>
      <c r="F82">
        <v>1107.8210449200001</v>
      </c>
      <c r="G82">
        <v>1.6081999499999999</v>
      </c>
      <c r="H82">
        <v>1293.2530517600001</v>
      </c>
      <c r="J82" s="2">
        <f>TREND(Calibration!$A$2:$A$4,Calibration!$B$2:$B$4,C82)</f>
        <v>431.35139264086456</v>
      </c>
      <c r="K82" s="2">
        <f>TREND(Calibration!$A$2:$A$4,Calibration!$C$2:$C$4,E82)</f>
        <v>639.17888053836498</v>
      </c>
      <c r="L82" s="2">
        <f>TREND(Calibration!$A$2:$A$4,Calibration!$D$2:$D$4,G82)</f>
        <v>618.99080641887974</v>
      </c>
    </row>
    <row r="83" spans="1:12" x14ac:dyDescent="0.25">
      <c r="A83">
        <v>405090</v>
      </c>
      <c r="B83">
        <v>14.96500015</v>
      </c>
      <c r="C83">
        <v>0.64529996999999995</v>
      </c>
      <c r="D83">
        <v>995.15100098000005</v>
      </c>
      <c r="E83">
        <v>1.6103999600000001</v>
      </c>
      <c r="F83">
        <v>997.32202147999999</v>
      </c>
      <c r="G83">
        <v>1.6066000499999999</v>
      </c>
      <c r="H83">
        <v>9.9000003020963209E+37</v>
      </c>
      <c r="J83" s="2">
        <f>TREND(Calibration!$A$2:$A$4,Calibration!$B$2:$B$4,C83)</f>
        <v>429.69131134993341</v>
      </c>
      <c r="K83" s="2">
        <f>TREND(Calibration!$A$2:$A$4,Calibration!$C$2:$C$4,E83)</f>
        <v>635.7283605718726</v>
      </c>
      <c r="L83" s="2">
        <f>TREND(Calibration!$A$2:$A$4,Calibration!$D$2:$D$4,G83)</f>
        <v>618.32876496388883</v>
      </c>
    </row>
    <row r="84" spans="1:12" x14ac:dyDescent="0.25">
      <c r="A84">
        <v>410091</v>
      </c>
      <c r="B84">
        <v>14.897000309999999</v>
      </c>
      <c r="C84">
        <v>0.64480000999999998</v>
      </c>
      <c r="D84">
        <v>454.43701171999999</v>
      </c>
      <c r="E84">
        <v>1.5942000199999999</v>
      </c>
      <c r="F84">
        <v>1134.5209960899999</v>
      </c>
      <c r="G84">
        <v>1.63310003</v>
      </c>
      <c r="H84">
        <v>9.9000003020963209E+37</v>
      </c>
      <c r="J84" s="2">
        <f>TREND(Calibration!$A$2:$A$4,Calibration!$B$2:$B$4,C84)</f>
        <v>429.38391689794071</v>
      </c>
      <c r="K84" s="2">
        <f>TREND(Calibration!$A$2:$A$4,Calibration!$C$2:$C$4,E84)</f>
        <v>629.22856796420047</v>
      </c>
      <c r="L84" s="2">
        <f>TREND(Calibration!$A$2:$A$4,Calibration!$D$2:$D$4,G84)</f>
        <v>629.29450364532613</v>
      </c>
    </row>
    <row r="85" spans="1:12" x14ac:dyDescent="0.25">
      <c r="A85">
        <v>415092</v>
      </c>
      <c r="B85">
        <v>14.852000240000001</v>
      </c>
      <c r="C85">
        <v>0.63400000000000001</v>
      </c>
      <c r="D85">
        <v>486.92898559999998</v>
      </c>
      <c r="E85">
        <v>1.56939995</v>
      </c>
      <c r="F85">
        <v>1219.7290039100001</v>
      </c>
      <c r="G85">
        <v>1.6233999699999999</v>
      </c>
      <c r="H85">
        <v>9.9000003020963209E+37</v>
      </c>
      <c r="J85" s="2">
        <f>TREND(Calibration!$A$2:$A$4,Calibration!$B$2:$B$4,C85)</f>
        <v>422.74365936640623</v>
      </c>
      <c r="K85" s="2">
        <f>TREND(Calibration!$A$2:$A$4,Calibration!$C$2:$C$4,E85)</f>
        <v>619.27820323101321</v>
      </c>
      <c r="L85" s="2">
        <f>TREND(Calibration!$A$2:$A$4,Calibration!$D$2:$D$4,G85)</f>
        <v>625.28060162901272</v>
      </c>
    </row>
    <row r="86" spans="1:12" x14ac:dyDescent="0.25">
      <c r="A86">
        <v>420091</v>
      </c>
      <c r="B86">
        <v>14.819000239999999</v>
      </c>
      <c r="C86">
        <v>0.63669997</v>
      </c>
      <c r="D86">
        <v>539.46398925999995</v>
      </c>
      <c r="E86">
        <v>1.5428999699999999</v>
      </c>
      <c r="F86">
        <v>1122.44494629</v>
      </c>
      <c r="G86">
        <v>1.63250005</v>
      </c>
      <c r="H86">
        <v>1226.3339843700001</v>
      </c>
      <c r="J86" s="2">
        <f>TREND(Calibration!$A$2:$A$4,Calibration!$B$2:$B$4,C86)</f>
        <v>424.40370376705192</v>
      </c>
      <c r="K86" s="2">
        <f>TREND(Calibration!$A$2:$A$4,Calibration!$C$2:$C$4,E86)</f>
        <v>608.64579507965846</v>
      </c>
      <c r="L86" s="2">
        <f>TREND(Calibration!$A$2:$A$4,Calibration!$D$2:$D$4,G86)</f>
        <v>629.04623085817343</v>
      </c>
    </row>
    <row r="87" spans="1:12" x14ac:dyDescent="0.25">
      <c r="A87">
        <v>425092</v>
      </c>
      <c r="B87">
        <v>14.68599987</v>
      </c>
      <c r="C87">
        <v>0.63510001000000005</v>
      </c>
      <c r="D87">
        <v>9.9000003020963209E+37</v>
      </c>
      <c r="E87">
        <v>1.6297999599999999</v>
      </c>
      <c r="F87">
        <v>681.50500488</v>
      </c>
      <c r="G87">
        <v>1.6390000600000001</v>
      </c>
      <c r="H87">
        <v>9.9000003020963209E+37</v>
      </c>
      <c r="J87" s="2">
        <f>TREND(Calibration!$A$2:$A$4,Calibration!$B$2:$B$4,C87)</f>
        <v>423.41998741492318</v>
      </c>
      <c r="K87" s="2">
        <f>TREND(Calibration!$A$2:$A$4,Calibration!$C$2:$C$4,E87)</f>
        <v>643.51209165907642</v>
      </c>
      <c r="L87" s="2">
        <f>TREND(Calibration!$A$2:$A$4,Calibration!$D$2:$D$4,G87)</f>
        <v>631.73594651406188</v>
      </c>
    </row>
    <row r="88" spans="1:12" x14ac:dyDescent="0.25">
      <c r="A88">
        <v>430092</v>
      </c>
      <c r="B88">
        <v>14.647000309999999</v>
      </c>
      <c r="C88">
        <v>0.63669997</v>
      </c>
      <c r="D88">
        <v>370.02398682</v>
      </c>
      <c r="E88">
        <v>1.61689997</v>
      </c>
      <c r="F88">
        <v>9.9000003020963209E+37</v>
      </c>
      <c r="G88">
        <v>1.6400999999999999</v>
      </c>
      <c r="H88">
        <v>1109.2469482399999</v>
      </c>
      <c r="J88" s="2">
        <f>TREND(Calibration!$A$2:$A$4,Calibration!$B$2:$B$4,C88)</f>
        <v>424.40370376705192</v>
      </c>
      <c r="K88" s="2">
        <f>TREND(Calibration!$A$2:$A$4,Calibration!$C$2:$C$4,E88)</f>
        <v>638.33631572157026</v>
      </c>
      <c r="L88" s="2">
        <f>TREND(Calibration!$A$2:$A$4,Calibration!$D$2:$D$4,G88)</f>
        <v>632.19110363513357</v>
      </c>
    </row>
    <row r="89" spans="1:12" x14ac:dyDescent="0.25">
      <c r="A89">
        <v>435092</v>
      </c>
      <c r="B89">
        <v>14.555999760000001</v>
      </c>
      <c r="C89">
        <v>0.64319998</v>
      </c>
      <c r="D89">
        <v>9.9000003020963209E+37</v>
      </c>
      <c r="E89">
        <v>1.5946999799999999</v>
      </c>
      <c r="F89">
        <v>510.48599243000001</v>
      </c>
      <c r="G89">
        <v>1.6297999599999999</v>
      </c>
      <c r="H89">
        <v>9.9000003020963209E+37</v>
      </c>
      <c r="J89" s="2">
        <f>TREND(Calibration!$A$2:$A$4,Calibration!$B$2:$B$4,C89)</f>
        <v>428.40015750714559</v>
      </c>
      <c r="K89" s="2">
        <f>TREND(Calibration!$A$2:$A$4,Calibration!$C$2:$C$4,E89)</f>
        <v>629.42916354122917</v>
      </c>
      <c r="L89" s="2">
        <f>TREND(Calibration!$A$2:$A$4,Calibration!$D$2:$D$4,G89)</f>
        <v>627.92892883166769</v>
      </c>
    </row>
    <row r="90" spans="1:12" x14ac:dyDescent="0.25">
      <c r="A90">
        <v>440091</v>
      </c>
      <c r="B90">
        <v>14.48200035</v>
      </c>
      <c r="C90">
        <v>0.64429997999999999</v>
      </c>
      <c r="D90">
        <v>982.71099853999999</v>
      </c>
      <c r="E90">
        <v>1.57749999</v>
      </c>
      <c r="F90">
        <v>1091.0090332</v>
      </c>
      <c r="G90">
        <v>1.6119999899999999</v>
      </c>
      <c r="H90">
        <v>9.9000003020963209E+37</v>
      </c>
      <c r="J90" s="2">
        <f>TREND(Calibration!$A$2:$A$4,Calibration!$B$2:$B$4,C90)</f>
        <v>429.07647940728162</v>
      </c>
      <c r="K90" s="2">
        <f>TREND(Calibration!$A$2:$A$4,Calibration!$C$2:$C$4,E90)</f>
        <v>622.52812762047688</v>
      </c>
      <c r="L90" s="2">
        <f>TREND(Calibration!$A$2:$A$4,Calibration!$D$2:$D$4,G90)</f>
        <v>620.56326970447503</v>
      </c>
    </row>
    <row r="91" spans="1:12" x14ac:dyDescent="0.25">
      <c r="A91">
        <v>445091</v>
      </c>
      <c r="B91">
        <v>14.45600033</v>
      </c>
      <c r="C91">
        <v>0.64160001</v>
      </c>
      <c r="D91">
        <v>871.29400635000002</v>
      </c>
      <c r="E91">
        <v>1.64709997</v>
      </c>
      <c r="F91">
        <v>9.9000003020963209E+37</v>
      </c>
      <c r="G91">
        <v>1.61259997</v>
      </c>
      <c r="H91">
        <v>9.9000003020963209E+37</v>
      </c>
      <c r="J91" s="2">
        <f>TREND(Calibration!$A$2:$A$4,Calibration!$B$2:$B$4,C91)</f>
        <v>427.41643500663594</v>
      </c>
      <c r="K91" s="2">
        <f>TREND(Calibration!$A$2:$A$4,Calibration!$C$2:$C$4,E91)</f>
        <v>650.45325792948563</v>
      </c>
      <c r="L91" s="2">
        <f>TREND(Calibration!$A$2:$A$4,Calibration!$D$2:$D$4,G91)</f>
        <v>620.81154249162773</v>
      </c>
    </row>
    <row r="92" spans="1:12" x14ac:dyDescent="0.25">
      <c r="A92">
        <v>450092</v>
      </c>
      <c r="B92">
        <v>14.38099957</v>
      </c>
      <c r="C92">
        <v>0.64319998</v>
      </c>
      <c r="D92">
        <v>948.22802734000004</v>
      </c>
      <c r="E92">
        <v>1.6184999900000001</v>
      </c>
      <c r="F92">
        <v>9.9000003020963209E+37</v>
      </c>
      <c r="G92">
        <v>1.5942000199999999</v>
      </c>
      <c r="H92">
        <v>9.9000003020963209E+37</v>
      </c>
      <c r="J92" s="2">
        <f>TREND(Calibration!$A$2:$A$4,Calibration!$B$2:$B$4,C92)</f>
        <v>428.40015750714559</v>
      </c>
      <c r="K92" s="2">
        <f>TREND(Calibration!$A$2:$A$4,Calibration!$C$2:$C$4,E92)</f>
        <v>638.97828094910369</v>
      </c>
      <c r="L92" s="2">
        <f>TREND(Calibration!$A$2:$A$4,Calibration!$D$2:$D$4,G92)</f>
        <v>613.19761057728238</v>
      </c>
    </row>
    <row r="93" spans="1:12" x14ac:dyDescent="0.25">
      <c r="A93">
        <v>455091</v>
      </c>
      <c r="B93">
        <v>14.37800026</v>
      </c>
      <c r="C93">
        <v>0.63620001000000004</v>
      </c>
      <c r="D93">
        <v>9.9000003020963209E+37</v>
      </c>
      <c r="E93">
        <v>1.5607000600000001</v>
      </c>
      <c r="F93">
        <v>772.37701416000004</v>
      </c>
      <c r="G93">
        <v>1.61530006</v>
      </c>
      <c r="H93">
        <v>9.9000003020963209E+37</v>
      </c>
      <c r="J93" s="2">
        <f>TREND(Calibration!$A$2:$A$4,Calibration!$B$2:$B$4,C93)</f>
        <v>424.09630931505922</v>
      </c>
      <c r="K93" s="2">
        <f>TREND(Calibration!$A$2:$A$4,Calibration!$C$2:$C$4,E93)</f>
        <v>615.78760507388665</v>
      </c>
      <c r="L93" s="2">
        <f>TREND(Calibration!$A$2:$A$4,Calibration!$D$2:$D$4,G93)</f>
        <v>621.92884451813347</v>
      </c>
    </row>
    <row r="94" spans="1:12" x14ac:dyDescent="0.25">
      <c r="A94">
        <v>460091</v>
      </c>
      <c r="B94">
        <v>14.333000180000001</v>
      </c>
      <c r="C94">
        <v>0.64160001</v>
      </c>
      <c r="D94">
        <v>558.50299071999996</v>
      </c>
      <c r="E94">
        <v>1.5467</v>
      </c>
      <c r="F94">
        <v>1260.32995605</v>
      </c>
      <c r="G94">
        <v>1.64230001</v>
      </c>
      <c r="H94">
        <v>1278.7039794899999</v>
      </c>
      <c r="J94" s="2">
        <f>TREND(Calibration!$A$2:$A$4,Calibration!$B$2:$B$4,C94)</f>
        <v>427.41643500663594</v>
      </c>
      <c r="K94" s="2">
        <f>TREND(Calibration!$A$2:$A$4,Calibration!$C$2:$C$4,E94)</f>
        <v>610.1704554736433</v>
      </c>
      <c r="L94" s="2">
        <f>TREND(Calibration!$A$2:$A$4,Calibration!$D$2:$D$4,G94)</f>
        <v>633.10147167150762</v>
      </c>
    </row>
    <row r="95" spans="1:12" x14ac:dyDescent="0.25">
      <c r="A95">
        <v>465092</v>
      </c>
      <c r="B95">
        <v>14.32600021</v>
      </c>
      <c r="C95">
        <v>0.64370000000000005</v>
      </c>
      <c r="D95">
        <v>757.41198729999996</v>
      </c>
      <c r="E95">
        <v>1.58179998</v>
      </c>
      <c r="F95">
        <v>1076.8640136700001</v>
      </c>
      <c r="G95">
        <v>1.6357999999999999</v>
      </c>
      <c r="H95">
        <v>1122.16894531</v>
      </c>
      <c r="J95" s="2">
        <f>TREND(Calibration!$A$2:$A$4,Calibration!$B$2:$B$4,C95)</f>
        <v>428.70758884942381</v>
      </c>
      <c r="K95" s="2">
        <f>TREND(Calibration!$A$2:$A$4,Calibration!$C$2:$C$4,E95)</f>
        <v>624.25338359149055</v>
      </c>
      <c r="L95" s="2">
        <f>TREND(Calibration!$A$2:$A$4,Calibration!$D$2:$D$4,G95)</f>
        <v>630.41175601561918</v>
      </c>
    </row>
    <row r="96" spans="1:12" x14ac:dyDescent="0.25">
      <c r="A96">
        <v>470091</v>
      </c>
      <c r="B96">
        <v>14.30000019</v>
      </c>
      <c r="C96">
        <v>0.64050001000000001</v>
      </c>
      <c r="D96">
        <v>606.77398682</v>
      </c>
      <c r="E96">
        <v>1.53750002</v>
      </c>
      <c r="F96">
        <v>9.9000003020963209E+37</v>
      </c>
      <c r="G96">
        <v>1.6352000200000001</v>
      </c>
      <c r="H96">
        <v>9.9000003020963209E+37</v>
      </c>
      <c r="J96" s="2">
        <f>TREND(Calibration!$A$2:$A$4,Calibration!$B$2:$B$4,C96)</f>
        <v>426.74011310649996</v>
      </c>
      <c r="K96" s="2">
        <f>TREND(Calibration!$A$2:$A$4,Calibration!$C$2:$C$4,E96)</f>
        <v>606.47920958046529</v>
      </c>
      <c r="L96" s="2">
        <f>TREND(Calibration!$A$2:$A$4,Calibration!$D$2:$D$4,G96)</f>
        <v>630.16348322846659</v>
      </c>
    </row>
    <row r="97" spans="1:12" x14ac:dyDescent="0.25">
      <c r="A97">
        <v>475091</v>
      </c>
      <c r="B97">
        <v>14.23499966</v>
      </c>
      <c r="C97">
        <v>0.63940001000000002</v>
      </c>
      <c r="D97">
        <v>858.64599609000004</v>
      </c>
      <c r="E97">
        <v>1.59800005</v>
      </c>
      <c r="F97">
        <v>9.9000003020963209E+37</v>
      </c>
      <c r="G97">
        <v>1.6357999999999999</v>
      </c>
      <c r="H97">
        <v>9.9000003020963209E+37</v>
      </c>
      <c r="J97" s="2">
        <f>TREND(Calibration!$A$2:$A$4,Calibration!$B$2:$B$4,C97)</f>
        <v>426.06379120636393</v>
      </c>
      <c r="K97" s="2">
        <f>TREND(Calibration!$A$2:$A$4,Calibration!$C$2:$C$4,E97)</f>
        <v>630.75322835818542</v>
      </c>
      <c r="L97" s="2">
        <f>TREND(Calibration!$A$2:$A$4,Calibration!$D$2:$D$4,G97)</f>
        <v>630.41175601561918</v>
      </c>
    </row>
    <row r="98" spans="1:12" x14ac:dyDescent="0.25">
      <c r="A98">
        <v>480092</v>
      </c>
      <c r="B98">
        <v>14.192999840000001</v>
      </c>
      <c r="C98">
        <v>0.64259999999999995</v>
      </c>
      <c r="D98">
        <v>928.86901854999996</v>
      </c>
      <c r="E98">
        <v>1.6914000499999999</v>
      </c>
      <c r="F98">
        <v>9.9000003020963209E+37</v>
      </c>
      <c r="G98">
        <v>1.63740003</v>
      </c>
      <c r="H98">
        <v>9.9000003020963209E+37</v>
      </c>
      <c r="J98" s="2">
        <f>TREND(Calibration!$A$2:$A$4,Calibration!$B$2:$B$4,C98)</f>
        <v>428.03126694928773</v>
      </c>
      <c r="K98" s="2">
        <f>TREND(Calibration!$A$2:$A$4,Calibration!$C$2:$C$4,E98)</f>
        <v>668.22748008730116</v>
      </c>
      <c r="L98" s="2">
        <f>TREND(Calibration!$A$2:$A$4,Calibration!$D$2:$D$4,G98)</f>
        <v>631.07385126484053</v>
      </c>
    </row>
    <row r="99" spans="1:12" x14ac:dyDescent="0.25">
      <c r="A99">
        <v>485091</v>
      </c>
      <c r="B99">
        <v>14.125</v>
      </c>
      <c r="C99">
        <v>0.63779998000000004</v>
      </c>
      <c r="D99">
        <v>984.21301270000004</v>
      </c>
      <c r="E99">
        <v>1.5596000000000001</v>
      </c>
      <c r="F99">
        <v>9.9000003020963209E+37</v>
      </c>
      <c r="G99">
        <v>1.6368999500000001</v>
      </c>
      <c r="H99">
        <v>9.9000003020963209E+37</v>
      </c>
      <c r="J99" s="2">
        <f>TREND(Calibration!$A$2:$A$4,Calibration!$B$2:$B$4,C99)</f>
        <v>425.08003181556882</v>
      </c>
      <c r="K99" s="2">
        <f>TREND(Calibration!$A$2:$A$4,Calibration!$C$2:$C$4,E99)</f>
        <v>615.34623542338204</v>
      </c>
      <c r="L99" s="2">
        <f>TREND(Calibration!$A$2:$A$4,Calibration!$D$2:$D$4,G99)</f>
        <v>630.86691727470873</v>
      </c>
    </row>
    <row r="100" spans="1:12" x14ac:dyDescent="0.25">
      <c r="A100">
        <v>490092</v>
      </c>
      <c r="B100">
        <v>14.10900021</v>
      </c>
      <c r="C100">
        <v>0.64160001</v>
      </c>
      <c r="D100">
        <v>499.92700194999998</v>
      </c>
      <c r="E100">
        <v>1.5801999600000001</v>
      </c>
      <c r="F100">
        <v>9.9000003020963209E+37</v>
      </c>
      <c r="G100">
        <v>1.6223000299999999</v>
      </c>
      <c r="H100">
        <v>9.9000003020963209E+37</v>
      </c>
      <c r="J100" s="2">
        <f>TREND(Calibration!$A$2:$A$4,Calibration!$B$2:$B$4,C100)</f>
        <v>427.41643500663594</v>
      </c>
      <c r="K100" s="2">
        <f>TREND(Calibration!$A$2:$A$4,Calibration!$C$2:$C$4,E100)</f>
        <v>623.61141836395723</v>
      </c>
      <c r="L100" s="2">
        <f>TREND(Calibration!$A$2:$A$4,Calibration!$D$2:$D$4,G100)</f>
        <v>624.82544450794092</v>
      </c>
    </row>
    <row r="101" spans="1:12" x14ac:dyDescent="0.25">
      <c r="A101">
        <v>495090</v>
      </c>
      <c r="B101">
        <v>14.07299995</v>
      </c>
      <c r="C101">
        <v>0.63349997999999996</v>
      </c>
      <c r="D101">
        <v>875.51898193</v>
      </c>
      <c r="E101">
        <v>1.5699000400000001</v>
      </c>
      <c r="F101">
        <v>9.9000003020963209E+37</v>
      </c>
      <c r="G101">
        <v>1.6276999700000001</v>
      </c>
      <c r="H101">
        <v>9.9000003020963209E+37</v>
      </c>
      <c r="J101" s="2">
        <f>TREND(Calibration!$A$2:$A$4,Calibration!$B$2:$B$4,C101)</f>
        <v>422.43622802412801</v>
      </c>
      <c r="K101" s="2">
        <f>TREND(Calibration!$A$2:$A$4,Calibration!$C$2:$C$4,E101)</f>
        <v>619.47885096706477</v>
      </c>
      <c r="L101" s="2">
        <f>TREND(Calibration!$A$2:$A$4,Calibration!$D$2:$D$4,G101)</f>
        <v>627.05994924852723</v>
      </c>
    </row>
    <row r="102" spans="1:12" x14ac:dyDescent="0.25">
      <c r="A102">
        <v>500090</v>
      </c>
      <c r="B102">
        <v>14.01799965</v>
      </c>
      <c r="C102">
        <v>0.63349997999999996</v>
      </c>
      <c r="D102">
        <v>432.77301025000003</v>
      </c>
      <c r="E102">
        <v>1.5704</v>
      </c>
      <c r="F102">
        <v>9.9000003020963209E+37</v>
      </c>
      <c r="G102">
        <v>1.60230005</v>
      </c>
      <c r="H102">
        <v>9.9000003020963209E+37</v>
      </c>
      <c r="J102" s="2">
        <f>TREND(Calibration!$A$2:$A$4,Calibration!$B$2:$B$4,C102)</f>
        <v>422.43622802412801</v>
      </c>
      <c r="K102" s="2">
        <f>TREND(Calibration!$A$2:$A$4,Calibration!$C$2:$C$4,E102)</f>
        <v>619.67944654409348</v>
      </c>
      <c r="L102" s="2">
        <f>TREND(Calibration!$A$2:$A$4,Calibration!$D$2:$D$4,G102)</f>
        <v>616.54941734437432</v>
      </c>
    </row>
    <row r="103" spans="1:12" x14ac:dyDescent="0.25">
      <c r="A103">
        <v>505089</v>
      </c>
      <c r="B103">
        <v>14.005000109999999</v>
      </c>
      <c r="C103">
        <v>0.63239997999999997</v>
      </c>
      <c r="D103">
        <v>320.95498657000002</v>
      </c>
      <c r="E103">
        <v>1.55260003</v>
      </c>
      <c r="F103">
        <v>1294.0290527300001</v>
      </c>
      <c r="G103">
        <v>1.60769999</v>
      </c>
      <c r="H103">
        <v>9.9000003020963209E+37</v>
      </c>
      <c r="J103" s="2">
        <f>TREND(Calibration!$A$2:$A$4,Calibration!$B$2:$B$4,C103)</f>
        <v>421.75990612399204</v>
      </c>
      <c r="K103" s="2">
        <f>TREND(Calibration!$A$2:$A$4,Calibration!$C$2:$C$4,E103)</f>
        <v>612.53768469665556</v>
      </c>
      <c r="L103" s="2">
        <f>TREND(Calibration!$A$2:$A$4,Calibration!$D$2:$D$4,G103)</f>
        <v>618.78392208496064</v>
      </c>
    </row>
    <row r="104" spans="1:12" x14ac:dyDescent="0.25">
      <c r="A104">
        <v>510090</v>
      </c>
      <c r="B104">
        <v>13.9659996</v>
      </c>
      <c r="C104">
        <v>0.63829999999999998</v>
      </c>
      <c r="D104">
        <v>432.67199706999997</v>
      </c>
      <c r="E104">
        <v>1.5262000600000001</v>
      </c>
      <c r="F104">
        <v>1064.42700195</v>
      </c>
      <c r="G104">
        <v>1.6162999899999999</v>
      </c>
      <c r="H104">
        <v>9.9000003020963209E+37</v>
      </c>
      <c r="J104" s="2">
        <f>TREND(Calibration!$A$2:$A$4,Calibration!$B$2:$B$4,C104)</f>
        <v>425.38746315784698</v>
      </c>
      <c r="K104" s="2">
        <f>TREND(Calibration!$A$2:$A$4,Calibration!$C$2:$C$4,E104)</f>
        <v>601.94540288272515</v>
      </c>
      <c r="L104" s="2">
        <f>TREND(Calibration!$A$2:$A$4,Calibration!$D$2:$D$4,G104)</f>
        <v>622.34261732398943</v>
      </c>
    </row>
    <row r="105" spans="1:12" x14ac:dyDescent="0.25">
      <c r="A105">
        <v>515102</v>
      </c>
      <c r="B105">
        <v>13.99199963</v>
      </c>
      <c r="C105">
        <v>0.63990002999999995</v>
      </c>
      <c r="D105">
        <v>1031.4969482399999</v>
      </c>
      <c r="E105">
        <v>1.57529998</v>
      </c>
      <c r="F105">
        <v>9.9000003020963209E+37</v>
      </c>
      <c r="G105">
        <v>1.61469996</v>
      </c>
      <c r="H105">
        <v>9.9000003020963209E+37</v>
      </c>
      <c r="J105" s="2">
        <f>TREND(Calibration!$A$2:$A$4,Calibration!$B$2:$B$4,C105)</f>
        <v>426.37122254864209</v>
      </c>
      <c r="K105" s="2">
        <f>TREND(Calibration!$A$2:$A$4,Calibration!$C$2:$C$4,E105)</f>
        <v>621.64543245402535</v>
      </c>
      <c r="L105" s="2">
        <f>TREND(Calibration!$A$2:$A$4,Calibration!$D$2:$D$4,G105)</f>
        <v>621.68052207476819</v>
      </c>
    </row>
    <row r="106" spans="1:12" x14ac:dyDescent="0.25">
      <c r="A106">
        <v>520090</v>
      </c>
      <c r="B106">
        <v>13.9659996</v>
      </c>
      <c r="C106">
        <v>0.63719999999999999</v>
      </c>
      <c r="D106">
        <v>971.82800293000003</v>
      </c>
      <c r="E106">
        <v>1.61150002</v>
      </c>
      <c r="F106">
        <v>699.53900146000001</v>
      </c>
      <c r="G106">
        <v>1.6223000299999999</v>
      </c>
      <c r="H106">
        <v>9.9000003020963209E+37</v>
      </c>
      <c r="J106" s="2">
        <f>TREND(Calibration!$A$2:$A$4,Calibration!$B$2:$B$4,C106)</f>
        <v>424.71114125771101</v>
      </c>
      <c r="K106" s="2">
        <f>TREND(Calibration!$A$2:$A$4,Calibration!$C$2:$C$4,E106)</f>
        <v>636.16973022237721</v>
      </c>
      <c r="L106" s="2">
        <f>TREND(Calibration!$A$2:$A$4,Calibration!$D$2:$D$4,G106)</f>
        <v>624.82544450794092</v>
      </c>
    </row>
    <row r="107" spans="1:12" x14ac:dyDescent="0.25">
      <c r="A107">
        <v>525090</v>
      </c>
      <c r="B107">
        <v>13.972000120000001</v>
      </c>
      <c r="C107">
        <v>0.64700000999999996</v>
      </c>
      <c r="D107">
        <v>807.39202881000006</v>
      </c>
      <c r="E107">
        <v>1.51049995</v>
      </c>
      <c r="F107">
        <v>730.45202637</v>
      </c>
      <c r="G107">
        <v>1.63310003</v>
      </c>
      <c r="H107">
        <v>9.9000003020963209E+37</v>
      </c>
      <c r="J107" s="2">
        <f>TREND(Calibration!$A$2:$A$4,Calibration!$B$2:$B$4,C107)</f>
        <v>430.73656069821271</v>
      </c>
      <c r="K107" s="2">
        <f>TREND(Calibration!$A$2:$A$4,Calibration!$C$2:$C$4,E107)</f>
        <v>595.64615369305909</v>
      </c>
      <c r="L107" s="2">
        <f>TREND(Calibration!$A$2:$A$4,Calibration!$D$2:$D$4,G107)</f>
        <v>629.29450364532613</v>
      </c>
    </row>
    <row r="108" spans="1:12" x14ac:dyDescent="0.25">
      <c r="A108">
        <v>530089</v>
      </c>
      <c r="B108">
        <v>13.92700005</v>
      </c>
      <c r="C108">
        <v>0.65240001999999997</v>
      </c>
      <c r="D108">
        <v>880.68701171999999</v>
      </c>
      <c r="E108">
        <v>1.5785000300000001</v>
      </c>
      <c r="F108">
        <v>927.08099364999998</v>
      </c>
      <c r="G108">
        <v>1.6162999899999999</v>
      </c>
      <c r="H108">
        <v>9.9000003020963209E+37</v>
      </c>
      <c r="J108" s="2">
        <f>TREND(Calibration!$A$2:$A$4,Calibration!$B$2:$B$4,C108)</f>
        <v>434.05669253817041</v>
      </c>
      <c r="K108" s="2">
        <f>TREND(Calibration!$A$2:$A$4,Calibration!$C$2:$C$4,E108)</f>
        <v>622.92936692132469</v>
      </c>
      <c r="L108" s="2">
        <f>TREND(Calibration!$A$2:$A$4,Calibration!$D$2:$D$4,G108)</f>
        <v>622.34261732398943</v>
      </c>
    </row>
    <row r="109" spans="1:12" x14ac:dyDescent="0.25">
      <c r="A109">
        <v>535090</v>
      </c>
      <c r="B109">
        <v>13.92399979</v>
      </c>
      <c r="C109">
        <v>0.64910000999999995</v>
      </c>
      <c r="D109">
        <v>9.9000003020963209E+37</v>
      </c>
      <c r="E109">
        <v>1.59370005</v>
      </c>
      <c r="F109">
        <v>1019.6950073199999</v>
      </c>
      <c r="G109">
        <v>1.6184999900000001</v>
      </c>
      <c r="H109">
        <v>9.9000003020963209E+37</v>
      </c>
      <c r="J109" s="2">
        <f>TREND(Calibration!$A$2:$A$4,Calibration!$B$2:$B$4,C109)</f>
        <v>432.02772068938145</v>
      </c>
      <c r="K109" s="2">
        <f>TREND(Calibration!$A$2:$A$4,Calibration!$C$2:$C$4,E109)</f>
        <v>629.02796837493918</v>
      </c>
      <c r="L109" s="2">
        <f>TREND(Calibration!$A$2:$A$4,Calibration!$D$2:$D$4,G109)</f>
        <v>623.25298122234574</v>
      </c>
    </row>
    <row r="110" spans="1:12" x14ac:dyDescent="0.25">
      <c r="A110">
        <v>540089</v>
      </c>
      <c r="B110">
        <v>13.881999970000001</v>
      </c>
      <c r="C110">
        <v>0.64700000999999996</v>
      </c>
      <c r="D110">
        <v>964.01202393000005</v>
      </c>
      <c r="E110">
        <v>1.6574000099999999</v>
      </c>
      <c r="F110">
        <v>1179.3780517600001</v>
      </c>
      <c r="G110">
        <v>1.61360002</v>
      </c>
      <c r="H110">
        <v>9.9000003020963209E+37</v>
      </c>
      <c r="J110" s="2">
        <f>TREND(Calibration!$A$2:$A$4,Calibration!$B$2:$B$4,C110)</f>
        <v>430.73656069821271</v>
      </c>
      <c r="K110" s="2">
        <f>TREND(Calibration!$A$2:$A$4,Calibration!$C$2:$C$4,E110)</f>
        <v>654.58587347316825</v>
      </c>
      <c r="L110" s="2">
        <f>TREND(Calibration!$A$2:$A$4,Calibration!$D$2:$D$4,G110)</f>
        <v>621.22536495369638</v>
      </c>
    </row>
    <row r="111" spans="1:12" x14ac:dyDescent="0.25">
      <c r="A111">
        <v>545091</v>
      </c>
      <c r="B111">
        <v>13.90100002</v>
      </c>
      <c r="C111">
        <v>0.64160001</v>
      </c>
      <c r="D111">
        <v>936.16998291000004</v>
      </c>
      <c r="E111">
        <v>1.6184999900000001</v>
      </c>
      <c r="F111">
        <v>9.9000003020963209E+37</v>
      </c>
      <c r="G111">
        <v>1.6180000299999999</v>
      </c>
      <c r="H111">
        <v>1042.5319824200001</v>
      </c>
      <c r="J111" s="2">
        <f>TREND(Calibration!$A$2:$A$4,Calibration!$B$2:$B$4,C111)</f>
        <v>427.41643500663594</v>
      </c>
      <c r="K111" s="2">
        <f>TREND(Calibration!$A$2:$A$4,Calibration!$C$2:$C$4,E111)</f>
        <v>638.97828094910369</v>
      </c>
      <c r="L111" s="2">
        <f>TREND(Calibration!$A$2:$A$4,Calibration!$D$2:$D$4,G111)</f>
        <v>623.04609688842652</v>
      </c>
    </row>
    <row r="112" spans="1:12" x14ac:dyDescent="0.25">
      <c r="A112">
        <v>550089</v>
      </c>
      <c r="B112">
        <v>13.852000240000001</v>
      </c>
      <c r="C112">
        <v>0.63349997999999996</v>
      </c>
      <c r="D112">
        <v>9.9000003020963209E+37</v>
      </c>
      <c r="E112">
        <v>1.7043999400000001</v>
      </c>
      <c r="F112">
        <v>694.36102295000001</v>
      </c>
      <c r="G112">
        <v>1.6174000500000001</v>
      </c>
      <c r="H112">
        <v>9.9000003020963209E+37</v>
      </c>
      <c r="J112" s="2">
        <f>TREND(Calibration!$A$2:$A$4,Calibration!$B$2:$B$4,C112)</f>
        <v>422.43622802412801</v>
      </c>
      <c r="K112" s="2">
        <f>TREND(Calibration!$A$2:$A$4,Calibration!$C$2:$C$4,E112)</f>
        <v>673.44333822767396</v>
      </c>
      <c r="L112" s="2">
        <f>TREND(Calibration!$A$2:$A$4,Calibration!$D$2:$D$4,G112)</f>
        <v>622.79782410127393</v>
      </c>
    </row>
    <row r="113" spans="1:12" x14ac:dyDescent="0.25">
      <c r="A113">
        <v>555090</v>
      </c>
      <c r="B113">
        <v>13.89500046</v>
      </c>
      <c r="C113">
        <v>0.63990002999999995</v>
      </c>
      <c r="D113">
        <v>195.81900024000001</v>
      </c>
      <c r="E113">
        <v>1.6708999899999999</v>
      </c>
      <c r="F113">
        <v>9.9000003020963209E+37</v>
      </c>
      <c r="G113">
        <v>1.61580002</v>
      </c>
      <c r="H113">
        <v>1087.8100585899999</v>
      </c>
      <c r="J113" s="2">
        <f>TREND(Calibration!$A$2:$A$4,Calibration!$B$2:$B$4,C113)</f>
        <v>426.37122254864209</v>
      </c>
      <c r="K113" s="2">
        <f>TREND(Calibration!$A$2:$A$4,Calibration!$C$2:$C$4,E113)</f>
        <v>660.00237934959262</v>
      </c>
      <c r="L113" s="2">
        <f>TREND(Calibration!$A$2:$A$4,Calibration!$D$2:$D$4,G113)</f>
        <v>622.13572885205258</v>
      </c>
    </row>
    <row r="114" spans="1:12" x14ac:dyDescent="0.25">
      <c r="A114">
        <v>560092</v>
      </c>
      <c r="B114">
        <v>13.84899998</v>
      </c>
      <c r="C114">
        <v>0.63940001000000002</v>
      </c>
      <c r="D114">
        <v>1066.94104004</v>
      </c>
      <c r="E114">
        <v>1.6751999900000001</v>
      </c>
      <c r="F114">
        <v>1246.7110595700001</v>
      </c>
      <c r="G114">
        <v>1.6162999899999999</v>
      </c>
      <c r="H114">
        <v>9.9000003020963209E+37</v>
      </c>
      <c r="J114" s="2">
        <f>TREND(Calibration!$A$2:$A$4,Calibration!$B$2:$B$4,C114)</f>
        <v>426.06379120636393</v>
      </c>
      <c r="K114" s="2">
        <f>TREND(Calibration!$A$2:$A$4,Calibration!$C$2:$C$4,E114)</f>
        <v>661.72763933283886</v>
      </c>
      <c r="L114" s="2">
        <f>TREND(Calibration!$A$2:$A$4,Calibration!$D$2:$D$4,G114)</f>
        <v>622.34261732398943</v>
      </c>
    </row>
    <row r="115" spans="1:12" x14ac:dyDescent="0.25">
      <c r="A115">
        <v>565090</v>
      </c>
      <c r="B115">
        <v>13.87199974</v>
      </c>
      <c r="C115">
        <v>0.63990002999999995</v>
      </c>
      <c r="D115">
        <v>770.65997314000003</v>
      </c>
      <c r="E115">
        <v>1.6568000300000001</v>
      </c>
      <c r="F115">
        <v>1102.8389892600001</v>
      </c>
      <c r="G115">
        <v>1.6184999900000001</v>
      </c>
      <c r="H115">
        <v>9.9000003020963209E+37</v>
      </c>
      <c r="J115" s="2">
        <f>TREND(Calibration!$A$2:$A$4,Calibration!$B$2:$B$4,C115)</f>
        <v>426.37122254864209</v>
      </c>
      <c r="K115" s="2">
        <f>TREND(Calibration!$A$2:$A$4,Calibration!$C$2:$C$4,E115)</f>
        <v>654.34514754648274</v>
      </c>
      <c r="L115" s="2">
        <f>TREND(Calibration!$A$2:$A$4,Calibration!$D$2:$D$4,G115)</f>
        <v>623.25298122234574</v>
      </c>
    </row>
    <row r="116" spans="1:12" x14ac:dyDescent="0.25">
      <c r="A116">
        <v>570103</v>
      </c>
      <c r="B116">
        <v>13.942999840000001</v>
      </c>
      <c r="C116">
        <v>0.64259999999999995</v>
      </c>
      <c r="D116">
        <v>319.66500853999997</v>
      </c>
      <c r="E116">
        <v>1.6174000500000001</v>
      </c>
      <c r="F116">
        <v>9.9000003020963209E+37</v>
      </c>
      <c r="G116">
        <v>1.62010002</v>
      </c>
      <c r="H116">
        <v>1138.0930175799999</v>
      </c>
      <c r="J116" s="2">
        <f>TREND(Calibration!$A$2:$A$4,Calibration!$B$2:$B$4,C116)</f>
        <v>428.03126694928773</v>
      </c>
      <c r="K116" s="2">
        <f>TREND(Calibration!$A$2:$A$4,Calibration!$C$2:$C$4,E116)</f>
        <v>638.53695944538936</v>
      </c>
      <c r="L116" s="2">
        <f>TREND(Calibration!$A$2:$A$4,Calibration!$D$2:$D$4,G116)</f>
        <v>623.91507647156709</v>
      </c>
    </row>
    <row r="117" spans="1:12" x14ac:dyDescent="0.25">
      <c r="A117">
        <v>575092</v>
      </c>
      <c r="B117">
        <v>13.88799953</v>
      </c>
      <c r="C117">
        <v>0.64160001</v>
      </c>
      <c r="D117">
        <v>9.9000003020963209E+37</v>
      </c>
      <c r="E117">
        <v>1.6648999499999999</v>
      </c>
      <c r="F117">
        <v>785.53601074000005</v>
      </c>
      <c r="G117">
        <v>1.6223000299999999</v>
      </c>
      <c r="H117">
        <v>9.9000003020963209E+37</v>
      </c>
      <c r="J117" s="2">
        <f>TREND(Calibration!$A$2:$A$4,Calibration!$B$2:$B$4,C117)</f>
        <v>427.41643500663594</v>
      </c>
      <c r="K117" s="2">
        <f>TREND(Calibration!$A$2:$A$4,Calibration!$C$2:$C$4,E117)</f>
        <v>657.59502378915613</v>
      </c>
      <c r="L117" s="2">
        <f>TREND(Calibration!$A$2:$A$4,Calibration!$D$2:$D$4,G117)</f>
        <v>624.82544450794092</v>
      </c>
    </row>
    <row r="118" spans="1:12" x14ac:dyDescent="0.25">
      <c r="A118">
        <v>580091</v>
      </c>
      <c r="B118">
        <v>13.975000380000001</v>
      </c>
      <c r="C118">
        <v>0.64480000999999998</v>
      </c>
      <c r="D118">
        <v>665.68103026999995</v>
      </c>
      <c r="E118">
        <v>1.67789996</v>
      </c>
      <c r="F118">
        <v>909.62097168000003</v>
      </c>
      <c r="G118">
        <v>1.6211999699999999</v>
      </c>
      <c r="H118">
        <v>9.9000003020963209E+37</v>
      </c>
      <c r="J118" s="2">
        <f>TREND(Calibration!$A$2:$A$4,Calibration!$B$2:$B$4,C118)</f>
        <v>429.38391689794071</v>
      </c>
      <c r="K118" s="2">
        <f>TREND(Calibration!$A$2:$A$4,Calibration!$C$2:$C$4,E118)</f>
        <v>662.8109300763191</v>
      </c>
      <c r="L118" s="2">
        <f>TREND(Calibration!$A$2:$A$4,Calibration!$D$2:$D$4,G118)</f>
        <v>624.37023773065653</v>
      </c>
    </row>
    <row r="119" spans="1:12" x14ac:dyDescent="0.25">
      <c r="A119">
        <v>585091</v>
      </c>
      <c r="B119">
        <v>14.123999599999999</v>
      </c>
      <c r="C119">
        <v>0.64050001000000001</v>
      </c>
      <c r="D119">
        <v>565.94500731999995</v>
      </c>
      <c r="E119">
        <v>1.63039994</v>
      </c>
      <c r="F119">
        <v>904.24200439000003</v>
      </c>
      <c r="G119">
        <v>1.61899996</v>
      </c>
      <c r="H119">
        <v>9.9000003020963209E+37</v>
      </c>
      <c r="J119" s="2">
        <f>TREND(Calibration!$A$2:$A$4,Calibration!$B$2:$B$4,C119)</f>
        <v>426.74011310649996</v>
      </c>
      <c r="K119" s="2">
        <f>TREND(Calibration!$A$2:$A$4,Calibration!$C$2:$C$4,E119)</f>
        <v>643.75281758576205</v>
      </c>
      <c r="L119" s="2">
        <f>TREND(Calibration!$A$2:$A$4,Calibration!$D$2:$D$4,G119)</f>
        <v>623.45986969428259</v>
      </c>
    </row>
    <row r="120" spans="1:12" x14ac:dyDescent="0.25">
      <c r="A120">
        <v>590091</v>
      </c>
      <c r="B120">
        <v>14.199000359999999</v>
      </c>
      <c r="C120">
        <v>0.64429997999999999</v>
      </c>
      <c r="D120">
        <v>734.01202393000005</v>
      </c>
      <c r="E120">
        <v>1.65090001</v>
      </c>
      <c r="F120">
        <v>1076.3699951200001</v>
      </c>
      <c r="G120">
        <v>1.61090004</v>
      </c>
      <c r="H120">
        <v>9.9000003020963209E+37</v>
      </c>
      <c r="J120" s="2">
        <f>TREND(Calibration!$A$2:$A$4,Calibration!$B$2:$B$4,C120)</f>
        <v>429.07647940728162</v>
      </c>
      <c r="K120" s="2">
        <f>TREND(Calibration!$A$2:$A$4,Calibration!$C$2:$C$4,E120)</f>
        <v>651.97792233570306</v>
      </c>
      <c r="L120" s="2">
        <f>TREND(Calibration!$A$2:$A$4,Calibration!$D$2:$D$4,G120)</f>
        <v>620.10810844538548</v>
      </c>
    </row>
    <row r="121" spans="1:12" x14ac:dyDescent="0.25">
      <c r="A121">
        <v>595091</v>
      </c>
      <c r="B121">
        <v>14.24400043</v>
      </c>
      <c r="C121">
        <v>0.64800000000000002</v>
      </c>
      <c r="D121">
        <v>1138.95703125</v>
      </c>
      <c r="E121">
        <v>1.625</v>
      </c>
      <c r="F121">
        <v>395.04199218999997</v>
      </c>
      <c r="G121">
        <v>1.60549998</v>
      </c>
      <c r="H121">
        <v>9.9000003020963209E+37</v>
      </c>
      <c r="J121" s="2">
        <f>TREND(Calibration!$A$2:$A$4,Calibration!$B$2:$B$4,C121)</f>
        <v>431.35139264086456</v>
      </c>
      <c r="K121" s="2">
        <f>TREND(Calibration!$A$2:$A$4,Calibration!$C$2:$C$4,E121)</f>
        <v>641.58623609880146</v>
      </c>
      <c r="L121" s="2">
        <f>TREND(Calibration!$A$2:$A$4,Calibration!$D$2:$D$4,G121)</f>
        <v>617.8735540485867</v>
      </c>
    </row>
    <row r="122" spans="1:12" x14ac:dyDescent="0.25">
      <c r="A122">
        <v>600092</v>
      </c>
      <c r="B122">
        <v>14.38899994</v>
      </c>
      <c r="C122">
        <v>0.64480000999999998</v>
      </c>
      <c r="D122">
        <v>933.94897461000005</v>
      </c>
      <c r="E122">
        <v>1.6211999699999999</v>
      </c>
      <c r="F122">
        <v>595.95001220999995</v>
      </c>
      <c r="G122">
        <v>1.6050000200000001</v>
      </c>
      <c r="H122">
        <v>9.9000003020963209E+37</v>
      </c>
      <c r="J122" s="2">
        <f>TREND(Calibration!$A$2:$A$4,Calibration!$B$2:$B$4,C122)</f>
        <v>429.38391689794071</v>
      </c>
      <c r="K122" s="2">
        <f>TREND(Calibration!$A$2:$A$4,Calibration!$C$2:$C$4,E122)</f>
        <v>640.06157570481651</v>
      </c>
      <c r="L122" s="2">
        <f>TREND(Calibration!$A$2:$A$4,Calibration!$D$2:$D$4,G122)</f>
        <v>617.66666971466759</v>
      </c>
    </row>
    <row r="123" spans="1:12" x14ac:dyDescent="0.25">
      <c r="A123">
        <v>605091</v>
      </c>
      <c r="B123">
        <v>14.4829998</v>
      </c>
      <c r="C123">
        <v>0.65289998000000005</v>
      </c>
      <c r="D123">
        <v>715.84899901999995</v>
      </c>
      <c r="E123">
        <v>1.5995999599999999</v>
      </c>
      <c r="F123">
        <v>690.91400146000001</v>
      </c>
      <c r="G123">
        <v>1.6270999900000001</v>
      </c>
      <c r="H123">
        <v>9.9000003020963209E+37</v>
      </c>
      <c r="J123" s="2">
        <f>TREND(Calibration!$A$2:$A$4,Calibration!$B$2:$B$4,C123)</f>
        <v>434.36408699016317</v>
      </c>
      <c r="K123" s="2">
        <f>TREND(Calibration!$A$2:$A$4,Calibration!$C$2:$C$4,E123)</f>
        <v>631.39514945116105</v>
      </c>
      <c r="L123" s="2">
        <f>TREND(Calibration!$A$2:$A$4,Calibration!$D$2:$D$4,G123)</f>
        <v>626.81167646137465</v>
      </c>
    </row>
    <row r="124" spans="1:12" x14ac:dyDescent="0.25">
      <c r="A124">
        <v>610091</v>
      </c>
      <c r="B124">
        <v>14.52900028</v>
      </c>
      <c r="C124">
        <v>0.64969999</v>
      </c>
      <c r="D124">
        <v>1196.17700195</v>
      </c>
      <c r="E124">
        <v>1.60230005</v>
      </c>
      <c r="F124">
        <v>165.98399352999999</v>
      </c>
      <c r="G124">
        <v>1.6081999499999999</v>
      </c>
      <c r="H124">
        <v>9.9000003020963209E+37</v>
      </c>
      <c r="J124" s="2">
        <f>TREND(Calibration!$A$2:$A$4,Calibration!$B$2:$B$4,C124)</f>
        <v>432.39661124723932</v>
      </c>
      <c r="K124" s="2">
        <f>TREND(Calibration!$A$2:$A$4,Calibration!$C$2:$C$4,E124)</f>
        <v>632.47848834143156</v>
      </c>
      <c r="L124" s="2">
        <f>TREND(Calibration!$A$2:$A$4,Calibration!$D$2:$D$4,G124)</f>
        <v>618.99080641887974</v>
      </c>
    </row>
    <row r="125" spans="1:12" x14ac:dyDescent="0.25">
      <c r="A125">
        <v>615092</v>
      </c>
      <c r="B125">
        <v>14.625</v>
      </c>
      <c r="C125">
        <v>0.64050001000000001</v>
      </c>
      <c r="D125">
        <v>9.9000003020963209E+37</v>
      </c>
      <c r="E125">
        <v>1.5964000199999999</v>
      </c>
      <c r="F125">
        <v>485.51998901000002</v>
      </c>
      <c r="G125">
        <v>1.60339999</v>
      </c>
      <c r="H125">
        <v>9.9000003020963209E+37</v>
      </c>
      <c r="J125" s="2">
        <f>TREND(Calibration!$A$2:$A$4,Calibration!$B$2:$B$4,C125)</f>
        <v>426.74011310649996</v>
      </c>
      <c r="K125" s="2">
        <f>TREND(Calibration!$A$2:$A$4,Calibration!$C$2:$C$4,E125)</f>
        <v>630.11125911841941</v>
      </c>
      <c r="L125" s="2">
        <f>TREND(Calibration!$A$2:$A$4,Calibration!$D$2:$D$4,G125)</f>
        <v>617.00457446544613</v>
      </c>
    </row>
    <row r="126" spans="1:12" x14ac:dyDescent="0.25">
      <c r="A126">
        <v>620104</v>
      </c>
      <c r="B126">
        <v>14.74699974</v>
      </c>
      <c r="C126">
        <v>0.64370000000000005</v>
      </c>
      <c r="D126">
        <v>732.74102783000001</v>
      </c>
      <c r="E126">
        <v>1.57959998</v>
      </c>
      <c r="F126">
        <v>738.82098388999998</v>
      </c>
      <c r="G126">
        <v>1.6038999599999999</v>
      </c>
      <c r="H126">
        <v>9.9000003020963209E+37</v>
      </c>
      <c r="J126" s="2">
        <f>TREND(Calibration!$A$2:$A$4,Calibration!$B$2:$B$4,C126)</f>
        <v>428.70758884942381</v>
      </c>
      <c r="K126" s="2">
        <f>TREND(Calibration!$A$2:$A$4,Calibration!$C$2:$C$4,E126)</f>
        <v>623.3706924372716</v>
      </c>
      <c r="L126" s="2">
        <f>TREND(Calibration!$A$2:$A$4,Calibration!$D$2:$D$4,G126)</f>
        <v>617.21146293738298</v>
      </c>
    </row>
    <row r="127" spans="1:12" x14ac:dyDescent="0.25">
      <c r="A127">
        <v>625092</v>
      </c>
      <c r="B127">
        <v>14.78199959</v>
      </c>
      <c r="C127">
        <v>0.65020001000000005</v>
      </c>
      <c r="D127">
        <v>950.10699463000003</v>
      </c>
      <c r="E127">
        <v>1.62609994</v>
      </c>
      <c r="F127">
        <v>215.98300171</v>
      </c>
      <c r="G127">
        <v>1.60230005</v>
      </c>
      <c r="H127">
        <v>9.9000003020963209E+37</v>
      </c>
      <c r="J127" s="2">
        <f>TREND(Calibration!$A$2:$A$4,Calibration!$B$2:$B$4,C127)</f>
        <v>432.70404258951754</v>
      </c>
      <c r="K127" s="2">
        <f>TREND(Calibration!$A$2:$A$4,Calibration!$C$2:$C$4,E127)</f>
        <v>642.0275576025158</v>
      </c>
      <c r="L127" s="2">
        <f>TREND(Calibration!$A$2:$A$4,Calibration!$D$2:$D$4,G127)</f>
        <v>616.54941734437432</v>
      </c>
    </row>
    <row r="128" spans="1:12" x14ac:dyDescent="0.25">
      <c r="A128">
        <v>630091</v>
      </c>
      <c r="B128">
        <v>14.821000099999999</v>
      </c>
      <c r="C128">
        <v>0.64639997000000005</v>
      </c>
      <c r="D128">
        <v>707.65802001999998</v>
      </c>
      <c r="E128">
        <v>1.6028000099999999</v>
      </c>
      <c r="F128">
        <v>412.99798584000001</v>
      </c>
      <c r="G128">
        <v>1.59529996</v>
      </c>
      <c r="H128">
        <v>9.9000003020963209E+37</v>
      </c>
      <c r="J128" s="2">
        <f>TREND(Calibration!$A$2:$A$4,Calibration!$B$2:$B$4,C128)</f>
        <v>430.3676332500695</v>
      </c>
      <c r="K128" s="2">
        <f>TREND(Calibration!$A$2:$A$4,Calibration!$C$2:$C$4,E128)</f>
        <v>632.67908391846038</v>
      </c>
      <c r="L128" s="2">
        <f>TREND(Calibration!$A$2:$A$4,Calibration!$D$2:$D$4,G128)</f>
        <v>613.65276769835418</v>
      </c>
    </row>
    <row r="129" spans="1:12" x14ac:dyDescent="0.25">
      <c r="A129">
        <v>635091</v>
      </c>
      <c r="B129">
        <v>14.85900021</v>
      </c>
      <c r="C129">
        <v>0.64529996999999995</v>
      </c>
      <c r="D129">
        <v>618.95599364999998</v>
      </c>
      <c r="E129">
        <v>1.6162999899999999</v>
      </c>
      <c r="F129">
        <v>499.47299193999999</v>
      </c>
      <c r="G129">
        <v>1.6045000599999999</v>
      </c>
      <c r="H129">
        <v>9.9000003020963209E+37</v>
      </c>
      <c r="J129" s="2">
        <f>TREND(Calibration!$A$2:$A$4,Calibration!$B$2:$B$4,C129)</f>
        <v>429.69131134993341</v>
      </c>
      <c r="K129" s="2">
        <f>TREND(Calibration!$A$2:$A$4,Calibration!$C$2:$C$4,E129)</f>
        <v>638.09558979488463</v>
      </c>
      <c r="L129" s="2">
        <f>TREND(Calibration!$A$2:$A$4,Calibration!$D$2:$D$4,G129)</f>
        <v>617.45978538074826</v>
      </c>
    </row>
    <row r="130" spans="1:12" x14ac:dyDescent="0.25">
      <c r="A130">
        <v>640091</v>
      </c>
      <c r="B130">
        <v>14.916999819999999</v>
      </c>
      <c r="C130">
        <v>0.64480000999999998</v>
      </c>
      <c r="D130">
        <v>485.00900268999999</v>
      </c>
      <c r="E130">
        <v>1.66330004</v>
      </c>
      <c r="F130">
        <v>640.53900146000001</v>
      </c>
      <c r="G130">
        <v>1.625</v>
      </c>
      <c r="H130">
        <v>9.9000003020963209E+37</v>
      </c>
      <c r="J130" s="2">
        <f>TREND(Calibration!$A$2:$A$4,Calibration!$B$2:$B$4,C130)</f>
        <v>429.38391689794071</v>
      </c>
      <c r="K130" s="2">
        <f>TREND(Calibration!$A$2:$A$4,Calibration!$C$2:$C$4,E130)</f>
        <v>656.95310269618051</v>
      </c>
      <c r="L130" s="2">
        <f>TREND(Calibration!$A$2:$A$4,Calibration!$D$2:$D$4,G130)</f>
        <v>625.94269687823407</v>
      </c>
    </row>
    <row r="131" spans="1:12" x14ac:dyDescent="0.25">
      <c r="A131">
        <v>645092</v>
      </c>
      <c r="B131">
        <v>14.963999749999999</v>
      </c>
      <c r="C131">
        <v>0.64910000999999995</v>
      </c>
      <c r="D131">
        <v>317.82598876999998</v>
      </c>
      <c r="E131">
        <v>1.6487000000000001</v>
      </c>
      <c r="F131">
        <v>1254.1719970700001</v>
      </c>
      <c r="G131">
        <v>1.61150002</v>
      </c>
      <c r="H131">
        <v>9.9000003020963209E+37</v>
      </c>
      <c r="J131" s="2">
        <f>TREND(Calibration!$A$2:$A$4,Calibration!$B$2:$B$4,C131)</f>
        <v>432.02772068938145</v>
      </c>
      <c r="K131" s="2">
        <f>TREND(Calibration!$A$2:$A$4,Calibration!$C$2:$C$4,E131)</f>
        <v>651.09522716925164</v>
      </c>
      <c r="L131" s="2">
        <f>TREND(Calibration!$A$2:$A$4,Calibration!$D$2:$D$4,G131)</f>
        <v>620.35638123253818</v>
      </c>
    </row>
    <row r="132" spans="1:12" x14ac:dyDescent="0.25">
      <c r="A132">
        <v>650091</v>
      </c>
      <c r="B132">
        <v>14.975999829999999</v>
      </c>
      <c r="C132">
        <v>0.64910000999999995</v>
      </c>
      <c r="D132">
        <v>468.63699341</v>
      </c>
      <c r="E132">
        <v>1.7033</v>
      </c>
      <c r="F132">
        <v>9.9000003020963209E+37</v>
      </c>
      <c r="G132">
        <v>1.61150002</v>
      </c>
      <c r="H132">
        <v>9.9000003020963209E+37</v>
      </c>
      <c r="J132" s="2">
        <f>TREND(Calibration!$A$2:$A$4,Calibration!$B$2:$B$4,C132)</f>
        <v>432.02772068938145</v>
      </c>
      <c r="K132" s="2">
        <f>TREND(Calibration!$A$2:$A$4,Calibration!$C$2:$C$4,E132)</f>
        <v>673.00201672395951</v>
      </c>
      <c r="L132" s="2">
        <f>TREND(Calibration!$A$2:$A$4,Calibration!$D$2:$D$4,G132)</f>
        <v>620.35638123253818</v>
      </c>
    </row>
    <row r="133" spans="1:12" x14ac:dyDescent="0.25">
      <c r="A133">
        <v>655092</v>
      </c>
      <c r="B133">
        <v>15.04300022</v>
      </c>
      <c r="C133">
        <v>0.65069997000000002</v>
      </c>
      <c r="D133">
        <v>385.21600341999999</v>
      </c>
      <c r="E133">
        <v>1.7059999699999999</v>
      </c>
      <c r="F133">
        <v>9.9000003020963209E+37</v>
      </c>
      <c r="G133">
        <v>1.6103999600000001</v>
      </c>
      <c r="H133">
        <v>1185.11901855</v>
      </c>
      <c r="J133" s="2">
        <f>TREND(Calibration!$A$2:$A$4,Calibration!$B$2:$B$4,C133)</f>
        <v>433.01143704151025</v>
      </c>
      <c r="K133" s="2">
        <f>TREND(Calibration!$A$2:$A$4,Calibration!$C$2:$C$4,E133)</f>
        <v>674.08530746743975</v>
      </c>
      <c r="L133" s="2">
        <f>TREND(Calibration!$A$2:$A$4,Calibration!$D$2:$D$4,G133)</f>
        <v>619.90117445525379</v>
      </c>
    </row>
    <row r="134" spans="1:12" x14ac:dyDescent="0.25">
      <c r="A134">
        <v>660091</v>
      </c>
      <c r="B134">
        <v>15.08199978</v>
      </c>
      <c r="C134">
        <v>0.65240001999999997</v>
      </c>
      <c r="D134">
        <v>672.82501220999995</v>
      </c>
      <c r="E134">
        <v>1.68710005</v>
      </c>
      <c r="F134">
        <v>9.9000003020963209E+37</v>
      </c>
      <c r="G134">
        <v>1.61899996</v>
      </c>
      <c r="H134">
        <v>9.9000003020963209E+37</v>
      </c>
      <c r="J134" s="2">
        <f>TREND(Calibration!$A$2:$A$4,Calibration!$B$2:$B$4,C134)</f>
        <v>434.05669253817041</v>
      </c>
      <c r="K134" s="2">
        <f>TREND(Calibration!$A$2:$A$4,Calibration!$C$2:$C$4,E134)</f>
        <v>666.50222010405491</v>
      </c>
      <c r="L134" s="2">
        <f>TREND(Calibration!$A$2:$A$4,Calibration!$D$2:$D$4,G134)</f>
        <v>623.45986969428259</v>
      </c>
    </row>
    <row r="135" spans="1:12" x14ac:dyDescent="0.25">
      <c r="A135">
        <v>665091</v>
      </c>
      <c r="B135">
        <v>15.102999690000001</v>
      </c>
      <c r="C135">
        <v>0.65179997999999995</v>
      </c>
      <c r="D135">
        <v>722.34600829999999</v>
      </c>
      <c r="E135">
        <v>1.6444000000000001</v>
      </c>
      <c r="F135">
        <v>9.9000003020963209E+37</v>
      </c>
      <c r="G135">
        <v>1.62010002</v>
      </c>
      <c r="H135">
        <v>1227.77697754</v>
      </c>
      <c r="J135" s="2">
        <f>TREND(Calibration!$A$2:$A$4,Calibration!$B$2:$B$4,C135)</f>
        <v>433.68776509002709</v>
      </c>
      <c r="K135" s="2">
        <f>TREND(Calibration!$A$2:$A$4,Calibration!$C$2:$C$4,E135)</f>
        <v>649.3699671860054</v>
      </c>
      <c r="L135" s="2">
        <f>TREND(Calibration!$A$2:$A$4,Calibration!$D$2:$D$4,G135)</f>
        <v>623.91507647156709</v>
      </c>
    </row>
    <row r="136" spans="1:12" x14ac:dyDescent="0.25">
      <c r="A136">
        <v>670091</v>
      </c>
      <c r="B136">
        <v>15.11100006</v>
      </c>
      <c r="C136">
        <v>0.64370000000000005</v>
      </c>
      <c r="D136">
        <v>1007.86102295</v>
      </c>
      <c r="E136">
        <v>1.6011999800000001</v>
      </c>
      <c r="F136">
        <v>9.9000003020963209E+37</v>
      </c>
      <c r="G136">
        <v>1.6180000299999999</v>
      </c>
      <c r="H136">
        <v>9.9000003020963209E+37</v>
      </c>
      <c r="J136" s="2">
        <f>TREND(Calibration!$A$2:$A$4,Calibration!$B$2:$B$4,C136)</f>
        <v>428.70758884942381</v>
      </c>
      <c r="K136" s="2">
        <f>TREND(Calibration!$A$2:$A$4,Calibration!$C$2:$C$4,E136)</f>
        <v>632.03711467869448</v>
      </c>
      <c r="L136" s="2">
        <f>TREND(Calibration!$A$2:$A$4,Calibration!$D$2:$D$4,G136)</f>
        <v>623.04609688842652</v>
      </c>
    </row>
    <row r="137" spans="1:12" x14ac:dyDescent="0.25">
      <c r="A137">
        <v>675091</v>
      </c>
      <c r="B137">
        <v>15.10900021</v>
      </c>
      <c r="C137">
        <v>0.64209998000000001</v>
      </c>
      <c r="D137">
        <v>1183.52697754</v>
      </c>
      <c r="E137">
        <v>1.5726000099999999</v>
      </c>
      <c r="F137">
        <v>1178.7020263700001</v>
      </c>
      <c r="G137">
        <v>1.61580002</v>
      </c>
      <c r="H137">
        <v>1349.5739746100001</v>
      </c>
      <c r="J137" s="2">
        <f>TREND(Calibration!$A$2:$A$4,Calibration!$B$2:$B$4,C137)</f>
        <v>427.72383560700962</v>
      </c>
      <c r="K137" s="2">
        <f>TREND(Calibration!$A$2:$A$4,Calibration!$C$2:$C$4,E137)</f>
        <v>620.56214171054501</v>
      </c>
      <c r="L137" s="2">
        <f>TREND(Calibration!$A$2:$A$4,Calibration!$D$2:$D$4,G137)</f>
        <v>622.13572885205258</v>
      </c>
    </row>
    <row r="138" spans="1:12" x14ac:dyDescent="0.25">
      <c r="A138">
        <v>680092</v>
      </c>
      <c r="B138">
        <v>15.06700039</v>
      </c>
      <c r="C138">
        <v>0.63829999999999998</v>
      </c>
      <c r="D138">
        <v>9.9000003020963209E+37</v>
      </c>
      <c r="E138">
        <v>1.62010002</v>
      </c>
      <c r="F138">
        <v>308.55200194999998</v>
      </c>
      <c r="G138">
        <v>1.6288000300000001</v>
      </c>
      <c r="H138">
        <v>9.9000003020963209E+37</v>
      </c>
      <c r="J138" s="2">
        <f>TREND(Calibration!$A$2:$A$4,Calibration!$B$2:$B$4,C138)</f>
        <v>425.38746315784698</v>
      </c>
      <c r="K138" s="2">
        <f>TREND(Calibration!$A$2:$A$4,Calibration!$C$2:$C$4,E138)</f>
        <v>639.62025018886959</v>
      </c>
      <c r="L138" s="2">
        <f>TREND(Calibration!$A$2:$A$4,Calibration!$D$2:$D$4,G138)</f>
        <v>627.51515602581173</v>
      </c>
    </row>
    <row r="139" spans="1:12" x14ac:dyDescent="0.25">
      <c r="A139">
        <v>685092</v>
      </c>
      <c r="B139">
        <v>15.07699966</v>
      </c>
      <c r="C139">
        <v>0.63719999999999999</v>
      </c>
      <c r="D139">
        <v>596.82501220999995</v>
      </c>
      <c r="E139">
        <v>1.5596000000000001</v>
      </c>
      <c r="F139">
        <v>491.82400512999999</v>
      </c>
      <c r="G139">
        <v>1.6066000499999999</v>
      </c>
      <c r="H139">
        <v>9.9000003020963209E+37</v>
      </c>
      <c r="J139" s="2">
        <f>TREND(Calibration!$A$2:$A$4,Calibration!$B$2:$B$4,C139)</f>
        <v>424.71114125771101</v>
      </c>
      <c r="K139" s="2">
        <f>TREND(Calibration!$A$2:$A$4,Calibration!$C$2:$C$4,E139)</f>
        <v>615.34623542338204</v>
      </c>
      <c r="L139" s="2">
        <f>TREND(Calibration!$A$2:$A$4,Calibration!$D$2:$D$4,G139)</f>
        <v>618.32876496388883</v>
      </c>
    </row>
    <row r="140" spans="1:12" x14ac:dyDescent="0.25">
      <c r="A140">
        <v>690091</v>
      </c>
      <c r="B140">
        <v>15.11299992</v>
      </c>
      <c r="C140">
        <v>0.63889998000000003</v>
      </c>
      <c r="D140">
        <v>649.64599609000004</v>
      </c>
      <c r="E140">
        <v>1.5456000599999999</v>
      </c>
      <c r="F140">
        <v>614.97497558999999</v>
      </c>
      <c r="G140">
        <v>1.60230005</v>
      </c>
      <c r="H140">
        <v>9.9000003020963209E+37</v>
      </c>
      <c r="J140" s="2">
        <f>TREND(Calibration!$A$2:$A$4,Calibration!$B$2:$B$4,C140)</f>
        <v>425.75635371570485</v>
      </c>
      <c r="K140" s="2">
        <f>TREND(Calibration!$A$2:$A$4,Calibration!$C$2:$C$4,E140)</f>
        <v>609.72913396992897</v>
      </c>
      <c r="L140" s="2">
        <f>TREND(Calibration!$A$2:$A$4,Calibration!$D$2:$D$4,G140)</f>
        <v>616.54941734437432</v>
      </c>
    </row>
    <row r="141" spans="1:12" x14ac:dyDescent="0.25">
      <c r="A141">
        <v>695094</v>
      </c>
      <c r="B141">
        <v>15.10700035</v>
      </c>
      <c r="C141">
        <v>0.64639997000000005</v>
      </c>
      <c r="D141">
        <v>468.85900879000002</v>
      </c>
      <c r="E141">
        <v>1.5298999499999999</v>
      </c>
      <c r="F141">
        <v>938.94097899999997</v>
      </c>
      <c r="G141">
        <v>1.6038999599999999</v>
      </c>
      <c r="H141">
        <v>9.9000003020963209E+37</v>
      </c>
      <c r="J141" s="2">
        <f>TREND(Calibration!$A$2:$A$4,Calibration!$B$2:$B$4,C141)</f>
        <v>430.3676332500695</v>
      </c>
      <c r="K141" s="2">
        <f>TREND(Calibration!$A$2:$A$4,Calibration!$C$2:$C$4,E141)</f>
        <v>603.42988478026291</v>
      </c>
      <c r="L141" s="2">
        <f>TREND(Calibration!$A$2:$A$4,Calibration!$D$2:$D$4,G141)</f>
        <v>617.21146293738298</v>
      </c>
    </row>
    <row r="142" spans="1:12" x14ac:dyDescent="0.25">
      <c r="A142">
        <v>700093</v>
      </c>
      <c r="B142">
        <v>15.11299992</v>
      </c>
      <c r="C142">
        <v>0.64639997000000005</v>
      </c>
      <c r="D142">
        <v>437.25399779999998</v>
      </c>
      <c r="E142">
        <v>1.5159000199999999</v>
      </c>
      <c r="F142">
        <v>1356.6579589800001</v>
      </c>
      <c r="G142">
        <v>1.6011999800000001</v>
      </c>
      <c r="H142">
        <v>9.9000003020963209E+37</v>
      </c>
      <c r="J142" s="2">
        <f>TREND(Calibration!$A$2:$A$4,Calibration!$B$2:$B$4,C142)</f>
        <v>430.3676332500695</v>
      </c>
      <c r="K142" s="2">
        <f>TREND(Calibration!$A$2:$A$4,Calibration!$C$2:$C$4,E142)</f>
        <v>597.8127873390423</v>
      </c>
      <c r="L142" s="2">
        <f>TREND(Calibration!$A$2:$A$4,Calibration!$D$2:$D$4,G142)</f>
        <v>616.0942064290723</v>
      </c>
    </row>
    <row r="143" spans="1:12" x14ac:dyDescent="0.25">
      <c r="A143">
        <v>705093</v>
      </c>
      <c r="B143">
        <v>15.11299992</v>
      </c>
      <c r="C143">
        <v>0.63990002999999995</v>
      </c>
      <c r="D143">
        <v>799.38800048999997</v>
      </c>
      <c r="E143">
        <v>1.4904999699999999</v>
      </c>
      <c r="F143">
        <v>9.9000003020963209E+37</v>
      </c>
      <c r="G143">
        <v>1.6088000499999999</v>
      </c>
      <c r="H143">
        <v>9.9000003020963209E+37</v>
      </c>
      <c r="J143" s="2">
        <f>TREND(Calibration!$A$2:$A$4,Calibration!$B$2:$B$4,C143)</f>
        <v>426.37122254864209</v>
      </c>
      <c r="K143" s="2">
        <f>TREND(Calibration!$A$2:$A$4,Calibration!$C$2:$C$4,E143)</f>
        <v>587.62169667916953</v>
      </c>
      <c r="L143" s="2">
        <f>TREND(Calibration!$A$2:$A$4,Calibration!$D$2:$D$4,G143)</f>
        <v>619.23912886224502</v>
      </c>
    </row>
    <row r="144" spans="1:12" x14ac:dyDescent="0.25">
      <c r="A144">
        <v>710093</v>
      </c>
      <c r="B144">
        <v>15.13899994</v>
      </c>
      <c r="C144">
        <v>0.64319998</v>
      </c>
      <c r="D144">
        <v>309.10400391000002</v>
      </c>
      <c r="E144">
        <v>1.44949996</v>
      </c>
      <c r="F144">
        <v>9.9000003020963209E+37</v>
      </c>
      <c r="G144">
        <v>1.61150002</v>
      </c>
      <c r="H144">
        <v>1011.52600098</v>
      </c>
      <c r="J144" s="2">
        <f>TREND(Calibration!$A$2:$A$4,Calibration!$B$2:$B$4,C144)</f>
        <v>428.40015750714559</v>
      </c>
      <c r="K144" s="2">
        <f>TREND(Calibration!$A$2:$A$4,Calibration!$C$2:$C$4,E144)</f>
        <v>571.17153933831014</v>
      </c>
      <c r="L144" s="2">
        <f>TREND(Calibration!$A$2:$A$4,Calibration!$D$2:$D$4,G144)</f>
        <v>620.35638123253818</v>
      </c>
    </row>
    <row r="145" spans="1:12" x14ac:dyDescent="0.25">
      <c r="A145">
        <v>715107</v>
      </c>
      <c r="B145">
        <v>15.03499985</v>
      </c>
      <c r="C145">
        <v>0.63349997999999996</v>
      </c>
      <c r="D145">
        <v>1356.50097656</v>
      </c>
      <c r="E145">
        <v>1.4613000199999999</v>
      </c>
      <c r="F145">
        <v>861.12200928000004</v>
      </c>
      <c r="G145">
        <v>1.6119999899999999</v>
      </c>
      <c r="H145">
        <v>9.9000003020963209E+37</v>
      </c>
      <c r="J145" s="2">
        <f>TREND(Calibration!$A$2:$A$4,Calibration!$B$2:$B$4,C145)</f>
        <v>422.43622802412801</v>
      </c>
      <c r="K145" s="2">
        <f>TREND(Calibration!$A$2:$A$4,Calibration!$C$2:$C$4,E145)</f>
        <v>575.90599778433443</v>
      </c>
      <c r="L145" s="2">
        <f>TREND(Calibration!$A$2:$A$4,Calibration!$D$2:$D$4,G145)</f>
        <v>620.56326970447503</v>
      </c>
    </row>
    <row r="146" spans="1:12" x14ac:dyDescent="0.25">
      <c r="A146">
        <v>720094</v>
      </c>
      <c r="B146">
        <v>14.99600029</v>
      </c>
      <c r="C146">
        <v>0.64209998000000001</v>
      </c>
      <c r="D146">
        <v>142.68800354000001</v>
      </c>
      <c r="E146">
        <v>1.4234999399999999</v>
      </c>
      <c r="F146">
        <v>9.9000003020963209E+37</v>
      </c>
      <c r="G146">
        <v>1.6103999600000001</v>
      </c>
      <c r="H146">
        <v>979.89898682</v>
      </c>
      <c r="J146" s="2">
        <f>TREND(Calibration!$A$2:$A$4,Calibration!$B$2:$B$4,C146)</f>
        <v>427.72383560700962</v>
      </c>
      <c r="K146" s="2">
        <f>TREND(Calibration!$A$2:$A$4,Calibration!$C$2:$C$4,E146)</f>
        <v>560.73972676398421</v>
      </c>
      <c r="L146" s="2">
        <f>TREND(Calibration!$A$2:$A$4,Calibration!$D$2:$D$4,G146)</f>
        <v>619.90117445525379</v>
      </c>
    </row>
    <row r="147" spans="1:12" x14ac:dyDescent="0.25">
      <c r="A147">
        <v>725094</v>
      </c>
      <c r="B147">
        <v>14.914999959999999</v>
      </c>
      <c r="C147">
        <v>0.63400000000000001</v>
      </c>
      <c r="D147">
        <v>699.28002930000002</v>
      </c>
      <c r="E147">
        <v>1.4025000299999999</v>
      </c>
      <c r="F147">
        <v>9.9000003020963209E+37</v>
      </c>
      <c r="G147">
        <v>1.59909999</v>
      </c>
      <c r="H147">
        <v>9.9000003020963209E+37</v>
      </c>
      <c r="J147" s="2">
        <f>TREND(Calibration!$A$2:$A$4,Calibration!$B$2:$B$4,C147)</f>
        <v>422.74365936640623</v>
      </c>
      <c r="K147" s="2">
        <f>TREND(Calibration!$A$2:$A$4,Calibration!$C$2:$C$4,E147)</f>
        <v>552.31407458380454</v>
      </c>
      <c r="L147" s="2">
        <f>TREND(Calibration!$A$2:$A$4,Calibration!$D$2:$D$4,G147)</f>
        <v>615.22522684593173</v>
      </c>
    </row>
    <row r="148" spans="1:12" x14ac:dyDescent="0.25">
      <c r="A148">
        <v>730093</v>
      </c>
      <c r="B148">
        <v>14.83100033</v>
      </c>
      <c r="C148">
        <v>0.63510001000000005</v>
      </c>
      <c r="D148">
        <v>566.15301513999998</v>
      </c>
      <c r="E148">
        <v>1.39279997</v>
      </c>
      <c r="F148">
        <v>9.9000003020963209E+37</v>
      </c>
      <c r="G148">
        <v>1.6007000199999999</v>
      </c>
      <c r="H148">
        <v>9.9000003020963209E+37</v>
      </c>
      <c r="J148" s="2">
        <f>TREND(Calibration!$A$2:$A$4,Calibration!$B$2:$B$4,C148)</f>
        <v>423.41998741492318</v>
      </c>
      <c r="K148" s="2">
        <f>TREND(Calibration!$A$2:$A$4,Calibration!$C$2:$C$4,E148)</f>
        <v>548.42218496680755</v>
      </c>
      <c r="L148" s="2">
        <f>TREND(Calibration!$A$2:$A$4,Calibration!$D$2:$D$4,G148)</f>
        <v>615.88732209515297</v>
      </c>
    </row>
    <row r="149" spans="1:12" x14ac:dyDescent="0.25">
      <c r="A149">
        <v>735093</v>
      </c>
      <c r="B149">
        <v>14.79800034</v>
      </c>
      <c r="C149">
        <v>0.63620001000000004</v>
      </c>
      <c r="D149">
        <v>997.24298095999995</v>
      </c>
      <c r="E149">
        <v>1.3840999599999999</v>
      </c>
      <c r="F149">
        <v>9.9000003020963209E+37</v>
      </c>
      <c r="G149">
        <v>1.5964000199999999</v>
      </c>
      <c r="H149">
        <v>9.9000003020963209E+37</v>
      </c>
      <c r="J149" s="2">
        <f>TREND(Calibration!$A$2:$A$4,Calibration!$B$2:$B$4,C149)</f>
        <v>424.09630931505922</v>
      </c>
      <c r="K149" s="2">
        <f>TREND(Calibration!$A$2:$A$4,Calibration!$C$2:$C$4,E149)</f>
        <v>544.93153866289072</v>
      </c>
      <c r="L149" s="2">
        <f>TREND(Calibration!$A$2:$A$4,Calibration!$D$2:$D$4,G149)</f>
        <v>614.10797447563857</v>
      </c>
    </row>
    <row r="150" spans="1:12" x14ac:dyDescent="0.25">
      <c r="A150">
        <v>740094</v>
      </c>
      <c r="B150">
        <v>14.80200005</v>
      </c>
      <c r="C150">
        <v>0.63940001000000002</v>
      </c>
      <c r="D150">
        <v>408.68701171999999</v>
      </c>
      <c r="E150">
        <v>1.3793</v>
      </c>
      <c r="F150">
        <v>9.9000003020963209E+37</v>
      </c>
      <c r="G150">
        <v>1.59200001</v>
      </c>
      <c r="H150">
        <v>9.9000003020963209E+37</v>
      </c>
      <c r="J150" s="2">
        <f>TREND(Calibration!$A$2:$A$4,Calibration!$B$2:$B$4,C150)</f>
        <v>426.06379120636393</v>
      </c>
      <c r="K150" s="2">
        <f>TREND(Calibration!$A$2:$A$4,Calibration!$C$2:$C$4,E150)</f>
        <v>543.00568310261576</v>
      </c>
      <c r="L150" s="2">
        <f>TREND(Calibration!$A$2:$A$4,Calibration!$D$2:$D$4,G150)</f>
        <v>612.28724254090844</v>
      </c>
    </row>
    <row r="151" spans="1:12" x14ac:dyDescent="0.25">
      <c r="A151">
        <v>745091</v>
      </c>
      <c r="B151">
        <v>14.72000027</v>
      </c>
      <c r="C151">
        <v>0.63450002999999999</v>
      </c>
      <c r="D151">
        <v>995.47601318</v>
      </c>
      <c r="E151">
        <v>1.3511999800000001</v>
      </c>
      <c r="F151">
        <v>9.9000003020963209E+37</v>
      </c>
      <c r="G151">
        <v>1.59529996</v>
      </c>
      <c r="H151">
        <v>9.9000003020963209E+37</v>
      </c>
      <c r="J151" s="2">
        <f>TREND(Calibration!$A$2:$A$4,Calibration!$B$2:$B$4,C151)</f>
        <v>423.05109685706532</v>
      </c>
      <c r="K151" s="2">
        <f>TREND(Calibration!$A$2:$A$4,Calibration!$C$2:$C$4,E151)</f>
        <v>531.73130169926264</v>
      </c>
      <c r="L151" s="2">
        <f>TREND(Calibration!$A$2:$A$4,Calibration!$D$2:$D$4,G151)</f>
        <v>613.65276769835418</v>
      </c>
    </row>
    <row r="152" spans="1:12" x14ac:dyDescent="0.25">
      <c r="A152">
        <v>750092</v>
      </c>
      <c r="B152">
        <v>14.70400047</v>
      </c>
      <c r="C152">
        <v>0.63400000000000001</v>
      </c>
      <c r="D152">
        <v>115.88300323</v>
      </c>
      <c r="E152">
        <v>1.3403999799999999</v>
      </c>
      <c r="F152">
        <v>9.9000003020963209E+37</v>
      </c>
      <c r="G152">
        <v>1.59370005</v>
      </c>
      <c r="H152">
        <v>9.9000003020963209E+37</v>
      </c>
      <c r="J152" s="2">
        <f>TREND(Calibration!$A$2:$A$4,Calibration!$B$2:$B$4,C152)</f>
        <v>422.74365936640623</v>
      </c>
      <c r="K152" s="2">
        <f>TREND(Calibration!$A$2:$A$4,Calibration!$C$2:$C$4,E152)</f>
        <v>527.39809057855109</v>
      </c>
      <c r="L152" s="2">
        <f>TREND(Calibration!$A$2:$A$4,Calibration!$D$2:$D$4,G152)</f>
        <v>612.99072210534553</v>
      </c>
    </row>
    <row r="153" spans="1:12" x14ac:dyDescent="0.25">
      <c r="A153">
        <v>755092</v>
      </c>
      <c r="B153">
        <v>14.64599991</v>
      </c>
      <c r="C153">
        <v>0.63349997999999996</v>
      </c>
      <c r="D153">
        <v>525.53198241999996</v>
      </c>
      <c r="E153">
        <v>1.3387999500000001</v>
      </c>
      <c r="F153">
        <v>9.9000003020963209E+37</v>
      </c>
      <c r="G153">
        <v>1.5946999799999999</v>
      </c>
      <c r="H153">
        <v>9.9000003020963209E+37</v>
      </c>
      <c r="J153" s="2">
        <f>TREND(Calibration!$A$2:$A$4,Calibration!$B$2:$B$4,C153)</f>
        <v>422.43622802412801</v>
      </c>
      <c r="K153" s="2">
        <f>TREND(Calibration!$A$2:$A$4,Calibration!$C$2:$C$4,E153)</f>
        <v>526.75612133878519</v>
      </c>
      <c r="L153" s="2">
        <f>TREND(Calibration!$A$2:$A$4,Calibration!$D$2:$D$4,G153)</f>
        <v>613.40449491120148</v>
      </c>
    </row>
    <row r="154" spans="1:12" x14ac:dyDescent="0.25">
      <c r="A154">
        <v>760092</v>
      </c>
      <c r="B154">
        <v>14.62300014</v>
      </c>
      <c r="C154">
        <v>0.63719999999999999</v>
      </c>
      <c r="D154">
        <v>404.67001342999998</v>
      </c>
      <c r="E154">
        <v>1.3047000200000001</v>
      </c>
      <c r="F154">
        <v>9.9000003020963209E+37</v>
      </c>
      <c r="G154">
        <v>1.59309995</v>
      </c>
      <c r="H154">
        <v>9.9000003020963209E+37</v>
      </c>
      <c r="J154" s="2">
        <f>TREND(Calibration!$A$2:$A$4,Calibration!$B$2:$B$4,C154)</f>
        <v>424.71114125771101</v>
      </c>
      <c r="K154" s="2">
        <f>TREND(Calibration!$A$2:$A$4,Calibration!$C$2:$C$4,E154)</f>
        <v>513.07443653401833</v>
      </c>
      <c r="L154" s="2">
        <f>TREND(Calibration!$A$2:$A$4,Calibration!$D$2:$D$4,G154)</f>
        <v>612.74239966198024</v>
      </c>
    </row>
    <row r="155" spans="1:12" x14ac:dyDescent="0.25">
      <c r="A155">
        <v>765091</v>
      </c>
      <c r="B155">
        <v>14.56499958</v>
      </c>
      <c r="C155">
        <v>0.63990002999999995</v>
      </c>
      <c r="D155">
        <v>266.07800293000003</v>
      </c>
      <c r="E155">
        <v>1.30799997</v>
      </c>
      <c r="F155">
        <v>9.9000003020963209E+37</v>
      </c>
      <c r="G155">
        <v>1.5915000399999999</v>
      </c>
      <c r="H155">
        <v>1221.79296875</v>
      </c>
      <c r="J155" s="2">
        <f>TREND(Calibration!$A$2:$A$4,Calibration!$B$2:$B$4,C155)</f>
        <v>426.37122254864209</v>
      </c>
      <c r="K155" s="2">
        <f>TREND(Calibration!$A$2:$A$4,Calibration!$C$2:$C$4,E155)</f>
        <v>514.39845320418419</v>
      </c>
      <c r="L155" s="2">
        <f>TREND(Calibration!$A$2:$A$4,Calibration!$D$2:$D$4,G155)</f>
        <v>612.08035406897147</v>
      </c>
    </row>
    <row r="156" spans="1:12" x14ac:dyDescent="0.25">
      <c r="A156">
        <v>770092</v>
      </c>
      <c r="B156">
        <v>14.50599957</v>
      </c>
      <c r="C156">
        <v>0.63669997</v>
      </c>
      <c r="D156">
        <v>364.92300415</v>
      </c>
      <c r="E156">
        <v>1.28530002</v>
      </c>
      <c r="F156">
        <v>1184.1199951200001</v>
      </c>
      <c r="G156">
        <v>1.59370005</v>
      </c>
      <c r="H156">
        <v>9.9000003020963209E+37</v>
      </c>
      <c r="J156" s="2">
        <f>TREND(Calibration!$A$2:$A$4,Calibration!$B$2:$B$4,C156)</f>
        <v>424.40370376705192</v>
      </c>
      <c r="K156" s="2">
        <f>TREND(Calibration!$A$2:$A$4,Calibration!$C$2:$C$4,E156)</f>
        <v>505.2907054468144</v>
      </c>
      <c r="L156" s="2">
        <f>TREND(Calibration!$A$2:$A$4,Calibration!$D$2:$D$4,G156)</f>
        <v>612.99072210534553</v>
      </c>
    </row>
    <row r="157" spans="1:12" x14ac:dyDescent="0.25">
      <c r="A157">
        <v>775093</v>
      </c>
      <c r="B157">
        <v>14.43500042</v>
      </c>
      <c r="C157">
        <v>0.63349997999999996</v>
      </c>
      <c r="D157">
        <v>246.16700745</v>
      </c>
      <c r="E157">
        <v>1.2841999500000001</v>
      </c>
      <c r="F157">
        <v>1130.1600341799999</v>
      </c>
      <c r="G157">
        <v>1.5829000499999999</v>
      </c>
      <c r="H157">
        <v>9.9000003020963209E+37</v>
      </c>
      <c r="J157" s="2">
        <f>TREND(Calibration!$A$2:$A$4,Calibration!$B$2:$B$4,C157)</f>
        <v>422.43622802412801</v>
      </c>
      <c r="K157" s="2">
        <f>TREND(Calibration!$A$2:$A$4,Calibration!$C$2:$C$4,E157)</f>
        <v>504.84933178407732</v>
      </c>
      <c r="L157" s="2">
        <f>TREND(Calibration!$A$2:$A$4,Calibration!$D$2:$D$4,G157)</f>
        <v>608.52166296796031</v>
      </c>
    </row>
    <row r="158" spans="1:12" x14ac:dyDescent="0.25">
      <c r="A158">
        <v>780093</v>
      </c>
      <c r="B158">
        <v>14.350999829999999</v>
      </c>
      <c r="C158">
        <v>0.63349997999999996</v>
      </c>
      <c r="D158">
        <v>366.20199585</v>
      </c>
      <c r="E158">
        <v>1.26419997</v>
      </c>
      <c r="F158">
        <v>1252.7910156200001</v>
      </c>
      <c r="G158">
        <v>1.5811999999999999</v>
      </c>
      <c r="H158">
        <v>9.9000003020963209E+37</v>
      </c>
      <c r="J158" s="2">
        <f>TREND(Calibration!$A$2:$A$4,Calibration!$B$2:$B$4,C158)</f>
        <v>422.43622802412801</v>
      </c>
      <c r="K158" s="2">
        <f>TREND(Calibration!$A$2:$A$4,Calibration!$C$2:$C$4,E158)</f>
        <v>496.82487477018776</v>
      </c>
      <c r="L158" s="2">
        <f>TREND(Calibration!$A$2:$A$4,Calibration!$D$2:$D$4,G158)</f>
        <v>607.81817926550559</v>
      </c>
    </row>
    <row r="159" spans="1:12" x14ac:dyDescent="0.25">
      <c r="A159">
        <v>785093</v>
      </c>
      <c r="B159">
        <v>14.286000250000001</v>
      </c>
      <c r="C159">
        <v>0.63400000000000001</v>
      </c>
      <c r="D159">
        <v>556.00097656000003</v>
      </c>
      <c r="E159">
        <v>1.2620999799999999</v>
      </c>
      <c r="F159">
        <v>1315.7669677700001</v>
      </c>
      <c r="G159">
        <v>1.57640004</v>
      </c>
      <c r="H159">
        <v>9.9000003020963209E+37</v>
      </c>
      <c r="J159" s="2">
        <f>TREND(Calibration!$A$2:$A$4,Calibration!$B$2:$B$4,C159)</f>
        <v>422.74365936640623</v>
      </c>
      <c r="K159" s="2">
        <f>TREND(Calibration!$A$2:$A$4,Calibration!$C$2:$C$4,E159)</f>
        <v>495.98230995339304</v>
      </c>
      <c r="L159" s="2">
        <f>TREND(Calibration!$A$2:$A$4,Calibration!$D$2:$D$4,G159)</f>
        <v>605.83194731207197</v>
      </c>
    </row>
    <row r="160" spans="1:12" x14ac:dyDescent="0.25">
      <c r="A160">
        <v>790094</v>
      </c>
      <c r="B160">
        <v>14.291999819999999</v>
      </c>
      <c r="C160">
        <v>0.63239997999999997</v>
      </c>
      <c r="D160">
        <v>651.46899413999995</v>
      </c>
      <c r="E160">
        <v>1.25880003</v>
      </c>
      <c r="F160">
        <v>1025.1219482399999</v>
      </c>
      <c r="G160">
        <v>1.56449997</v>
      </c>
      <c r="H160">
        <v>9.9000003020963209E+37</v>
      </c>
      <c r="J160" s="2">
        <f>TREND(Calibration!$A$2:$A$4,Calibration!$B$2:$B$4,C160)</f>
        <v>421.75990612399204</v>
      </c>
      <c r="K160" s="2">
        <f>TREND(Calibration!$A$2:$A$4,Calibration!$C$2:$C$4,E160)</f>
        <v>494.65829328322712</v>
      </c>
      <c r="L160" s="2">
        <f>TREND(Calibration!$A$2:$A$4,Calibration!$D$2:$D$4,G160)</f>
        <v>600.90767725938474</v>
      </c>
    </row>
    <row r="161" spans="1:12" x14ac:dyDescent="0.25">
      <c r="A161">
        <v>795095</v>
      </c>
      <c r="B161">
        <v>14.269000050000001</v>
      </c>
      <c r="C161">
        <v>0.63719999999999999</v>
      </c>
      <c r="D161">
        <v>195.58999634</v>
      </c>
      <c r="E161">
        <v>1.2398999900000001</v>
      </c>
      <c r="F161">
        <v>1206.8580322299999</v>
      </c>
      <c r="G161">
        <v>1.56830001</v>
      </c>
      <c r="H161">
        <v>9.9000003020963209E+37</v>
      </c>
      <c r="J161" s="2">
        <f>TREND(Calibration!$A$2:$A$4,Calibration!$B$2:$B$4,C161)</f>
        <v>424.71114125771101</v>
      </c>
      <c r="K161" s="2">
        <f>TREND(Calibration!$A$2:$A$4,Calibration!$C$2:$C$4,E161)</f>
        <v>487.07515777305207</v>
      </c>
      <c r="L161" s="2">
        <f>TREND(Calibration!$A$2:$A$4,Calibration!$D$2:$D$4,G161)</f>
        <v>602.48014054498003</v>
      </c>
    </row>
    <row r="162" spans="1:12" x14ac:dyDescent="0.25">
      <c r="A162">
        <v>800093</v>
      </c>
      <c r="B162">
        <v>14.227000240000001</v>
      </c>
      <c r="C162">
        <v>0.63450002999999999</v>
      </c>
      <c r="D162">
        <v>992.63397216999999</v>
      </c>
      <c r="E162">
        <v>1.2378</v>
      </c>
      <c r="F162">
        <v>843.79302978999999</v>
      </c>
      <c r="G162">
        <v>1.56719995</v>
      </c>
      <c r="H162">
        <v>9.9000003020963209E+37</v>
      </c>
      <c r="J162" s="2">
        <f>TREND(Calibration!$A$2:$A$4,Calibration!$B$2:$B$4,C162)</f>
        <v>423.05109685706532</v>
      </c>
      <c r="K162" s="2">
        <f>TREND(Calibration!$A$2:$A$4,Calibration!$C$2:$C$4,E162)</f>
        <v>486.23259295625735</v>
      </c>
      <c r="L162" s="2">
        <f>TREND(Calibration!$A$2:$A$4,Calibration!$D$2:$D$4,G162)</f>
        <v>602.02493376769564</v>
      </c>
    </row>
    <row r="163" spans="1:12" x14ac:dyDescent="0.25">
      <c r="A163">
        <v>805093</v>
      </c>
      <c r="B163">
        <v>14.17500019</v>
      </c>
      <c r="C163">
        <v>0.64209998000000001</v>
      </c>
      <c r="D163">
        <v>505.22100829999999</v>
      </c>
      <c r="E163">
        <v>1.2123999599999999</v>
      </c>
      <c r="F163">
        <v>9.9000003020963209E+37</v>
      </c>
      <c r="G163">
        <v>1.54990005</v>
      </c>
      <c r="H163">
        <v>9.9000003020963209E+37</v>
      </c>
      <c r="J163" s="2">
        <f>TREND(Calibration!$A$2:$A$4,Calibration!$B$2:$B$4,C163)</f>
        <v>427.72383560700962</v>
      </c>
      <c r="K163" s="2">
        <f>TREND(Calibration!$A$2:$A$4,Calibration!$C$2:$C$4,E163)</f>
        <v>476.04150630861693</v>
      </c>
      <c r="L163" s="2">
        <f>TREND(Calibration!$A$2:$A$4,Calibration!$D$2:$D$4,G163)</f>
        <v>594.86620449261704</v>
      </c>
    </row>
    <row r="164" spans="1:12" x14ac:dyDescent="0.25">
      <c r="A164">
        <v>810093</v>
      </c>
      <c r="B164">
        <v>14.213999749999999</v>
      </c>
      <c r="C164">
        <v>0.64259999999999995</v>
      </c>
      <c r="D164">
        <v>317.07199097</v>
      </c>
      <c r="E164">
        <v>1.2096999900000001</v>
      </c>
      <c r="F164">
        <v>9.9000003020963209E+37</v>
      </c>
      <c r="G164">
        <v>1.5471999599999999</v>
      </c>
      <c r="H164">
        <v>991.29400635000002</v>
      </c>
      <c r="J164" s="2">
        <f>TREND(Calibration!$A$2:$A$4,Calibration!$B$2:$B$4,C164)</f>
        <v>428.03126694928773</v>
      </c>
      <c r="K164" s="2">
        <f>TREND(Calibration!$A$2:$A$4,Calibration!$C$2:$C$4,E164)</f>
        <v>474.9582155651367</v>
      </c>
      <c r="L164" s="2">
        <f>TREND(Calibration!$A$2:$A$4,Calibration!$D$2:$D$4,G164)</f>
        <v>593.74890246611119</v>
      </c>
    </row>
    <row r="165" spans="1:12" x14ac:dyDescent="0.25">
      <c r="A165">
        <v>815094</v>
      </c>
      <c r="B165">
        <v>14.166000370000001</v>
      </c>
      <c r="C165">
        <v>0.64480000999999998</v>
      </c>
      <c r="D165">
        <v>885.40997314000003</v>
      </c>
      <c r="E165">
        <v>1.2021000399999999</v>
      </c>
      <c r="F165">
        <v>1269.6159668</v>
      </c>
      <c r="G165">
        <v>1.54779994</v>
      </c>
      <c r="H165">
        <v>9.9000003020963209E+37</v>
      </c>
      <c r="J165" s="2">
        <f>TREND(Calibration!$A$2:$A$4,Calibration!$B$2:$B$4,C165)</f>
        <v>429.38391689794071</v>
      </c>
      <c r="K165" s="2">
        <f>TREND(Calibration!$A$2:$A$4,Calibration!$C$2:$C$4,E165)</f>
        <v>471.90893891172448</v>
      </c>
      <c r="L165" s="2">
        <f>TREND(Calibration!$A$2:$A$4,Calibration!$D$2:$D$4,G165)</f>
        <v>593.99717525326389</v>
      </c>
    </row>
    <row r="166" spans="1:12" x14ac:dyDescent="0.25">
      <c r="A166">
        <v>820093</v>
      </c>
      <c r="B166">
        <v>14.130000109999999</v>
      </c>
      <c r="C166">
        <v>0.64319998</v>
      </c>
      <c r="D166">
        <v>768.84002685999997</v>
      </c>
      <c r="E166">
        <v>1.1950999499999999</v>
      </c>
      <c r="F166">
        <v>9.9000003020963209E+37</v>
      </c>
      <c r="G166">
        <v>1.5428999699999999</v>
      </c>
      <c r="H166">
        <v>1228.66796875</v>
      </c>
      <c r="J166" s="2">
        <f>TREND(Calibration!$A$2:$A$4,Calibration!$B$2:$B$4,C166)</f>
        <v>428.40015750714559</v>
      </c>
      <c r="K166" s="2">
        <f>TREND(Calibration!$A$2:$A$4,Calibration!$C$2:$C$4,E166)</f>
        <v>469.10034003820772</v>
      </c>
      <c r="L166" s="2">
        <f>TREND(Calibration!$A$2:$A$4,Calibration!$D$2:$D$4,G166)</f>
        <v>591.96955898461454</v>
      </c>
    </row>
    <row r="167" spans="1:12" x14ac:dyDescent="0.25">
      <c r="A167">
        <v>825093</v>
      </c>
      <c r="B167">
        <v>14.067999840000001</v>
      </c>
      <c r="C167">
        <v>0.63620001000000004</v>
      </c>
      <c r="D167">
        <v>497.76599120999998</v>
      </c>
      <c r="E167">
        <v>1.1901999700000001</v>
      </c>
      <c r="F167">
        <v>9.9000003020963209E+37</v>
      </c>
      <c r="G167">
        <v>1.5379999900000001</v>
      </c>
      <c r="H167">
        <v>9.9000003020963209E+37</v>
      </c>
      <c r="J167" s="2">
        <f>TREND(Calibration!$A$2:$A$4,Calibration!$B$2:$B$4,C167)</f>
        <v>424.09630931505922</v>
      </c>
      <c r="K167" s="2">
        <f>TREND(Calibration!$A$2:$A$4,Calibration!$C$2:$C$4,E167)</f>
        <v>467.13435412827596</v>
      </c>
      <c r="L167" s="2">
        <f>TREND(Calibration!$A$2:$A$4,Calibration!$D$2:$D$4,G167)</f>
        <v>589.94193857794755</v>
      </c>
    </row>
    <row r="168" spans="1:12" x14ac:dyDescent="0.25">
      <c r="A168">
        <v>830093</v>
      </c>
      <c r="B168">
        <v>14.03299999</v>
      </c>
      <c r="C168">
        <v>0.64160001</v>
      </c>
      <c r="D168">
        <v>384.64199829</v>
      </c>
      <c r="E168">
        <v>1.1734999399999999</v>
      </c>
      <c r="F168">
        <v>9.9000003020963209E+37</v>
      </c>
      <c r="G168">
        <v>1.5385999699999999</v>
      </c>
      <c r="H168">
        <v>9.9000003020963209E+37</v>
      </c>
      <c r="J168" s="2">
        <f>TREND(Calibration!$A$2:$A$4,Calibration!$B$2:$B$4,C168)</f>
        <v>427.41643500663594</v>
      </c>
      <c r="K168" s="2">
        <f>TREND(Calibration!$A$2:$A$4,Calibration!$C$2:$C$4,E168)</f>
        <v>460.43391378455226</v>
      </c>
      <c r="L168" s="2">
        <f>TREND(Calibration!$A$2:$A$4,Calibration!$D$2:$D$4,G168)</f>
        <v>590.19021136510003</v>
      </c>
    </row>
    <row r="169" spans="1:12" x14ac:dyDescent="0.25">
      <c r="A169">
        <v>835093</v>
      </c>
      <c r="B169">
        <v>14.01299953</v>
      </c>
      <c r="C169">
        <v>0.64099996999999997</v>
      </c>
      <c r="D169">
        <v>454.93399047999998</v>
      </c>
      <c r="E169">
        <v>1.17460001</v>
      </c>
      <c r="F169">
        <v>9.9000003020963209E+37</v>
      </c>
      <c r="G169">
        <v>1.53750002</v>
      </c>
      <c r="H169">
        <v>9.9000003020963209E+37</v>
      </c>
      <c r="J169" s="2">
        <f>TREND(Calibration!$A$2:$A$4,Calibration!$B$2:$B$4,C169)</f>
        <v>427.04750755849267</v>
      </c>
      <c r="K169" s="2">
        <f>TREND(Calibration!$A$2:$A$4,Calibration!$C$2:$C$4,E169)</f>
        <v>460.87528744728945</v>
      </c>
      <c r="L169" s="2">
        <f>TREND(Calibration!$A$2:$A$4,Calibration!$D$2:$D$4,G169)</f>
        <v>589.73505010601059</v>
      </c>
    </row>
    <row r="170" spans="1:12" x14ac:dyDescent="0.25">
      <c r="A170">
        <v>840094</v>
      </c>
      <c r="B170">
        <v>13.99699974</v>
      </c>
      <c r="C170">
        <v>0.64050001000000001</v>
      </c>
      <c r="D170">
        <v>502.76300049000002</v>
      </c>
      <c r="E170">
        <v>1.1837999800000001</v>
      </c>
      <c r="F170">
        <v>9.9000003020963209E+37</v>
      </c>
      <c r="G170">
        <v>1.5348000500000001</v>
      </c>
      <c r="H170">
        <v>1356.1440429700001</v>
      </c>
      <c r="J170" s="2">
        <f>TREND(Calibration!$A$2:$A$4,Calibration!$B$2:$B$4,C170)</f>
        <v>426.74011310649996</v>
      </c>
      <c r="K170" s="2">
        <f>TREND(Calibration!$A$2:$A$4,Calibration!$C$2:$C$4,E170)</f>
        <v>464.56652932823505</v>
      </c>
      <c r="L170" s="2">
        <f>TREND(Calibration!$A$2:$A$4,Calibration!$D$2:$D$4,G170)</f>
        <v>588.61779773571755</v>
      </c>
    </row>
    <row r="171" spans="1:12" x14ac:dyDescent="0.25">
      <c r="A171">
        <v>845093</v>
      </c>
      <c r="B171">
        <v>13.96800041</v>
      </c>
      <c r="C171">
        <v>0.64259999999999995</v>
      </c>
      <c r="D171">
        <v>827.44299316000001</v>
      </c>
      <c r="E171">
        <v>1.1599999700000001</v>
      </c>
      <c r="F171">
        <v>9.9000003020963209E+37</v>
      </c>
      <c r="G171">
        <v>1.5316000000000001</v>
      </c>
      <c r="H171">
        <v>9.9000003020963209E+37</v>
      </c>
      <c r="J171" s="2">
        <f>TREND(Calibration!$A$2:$A$4,Calibration!$B$2:$B$4,C171)</f>
        <v>428.03126694928773</v>
      </c>
      <c r="K171" s="2">
        <f>TREND(Calibration!$A$2:$A$4,Calibration!$C$2:$C$4,E171)</f>
        <v>455.01741192036059</v>
      </c>
      <c r="L171" s="2">
        <f>TREND(Calibration!$A$2:$A$4,Calibration!$D$2:$D$4,G171)</f>
        <v>587.29361137529258</v>
      </c>
    </row>
    <row r="172" spans="1:12" x14ac:dyDescent="0.25">
      <c r="A172">
        <v>850093</v>
      </c>
      <c r="B172">
        <v>13.961000439999999</v>
      </c>
      <c r="C172">
        <v>0.64590000999999997</v>
      </c>
      <c r="D172">
        <v>478.61999512</v>
      </c>
      <c r="E172">
        <v>1.1556999699999999</v>
      </c>
      <c r="F172">
        <v>9.9000003020963209E+37</v>
      </c>
      <c r="G172">
        <v>1.52719998</v>
      </c>
      <c r="H172">
        <v>1293.76501465</v>
      </c>
      <c r="J172" s="2">
        <f>TREND(Calibration!$A$2:$A$4,Calibration!$B$2:$B$4,C172)</f>
        <v>430.06023879807668</v>
      </c>
      <c r="K172" s="2">
        <f>TREND(Calibration!$A$2:$A$4,Calibration!$C$2:$C$4,E172)</f>
        <v>453.29215193711428</v>
      </c>
      <c r="L172" s="2">
        <f>TREND(Calibration!$A$2:$A$4,Calibration!$D$2:$D$4,G172)</f>
        <v>585.47287530254471</v>
      </c>
    </row>
    <row r="173" spans="1:12" x14ac:dyDescent="0.25">
      <c r="A173">
        <v>855093</v>
      </c>
      <c r="B173">
        <v>13.94200039</v>
      </c>
      <c r="C173">
        <v>0.64259999999999995</v>
      </c>
      <c r="D173">
        <v>502.70199585</v>
      </c>
      <c r="E173">
        <v>1.1497000500000001</v>
      </c>
      <c r="F173">
        <v>1323.56799316</v>
      </c>
      <c r="G173">
        <v>1.52079999</v>
      </c>
      <c r="H173">
        <v>9.9000003020963209E+37</v>
      </c>
      <c r="J173" s="2">
        <f>TREND(Calibration!$A$2:$A$4,Calibration!$B$2:$B$4,C173)</f>
        <v>428.03126694928773</v>
      </c>
      <c r="K173" s="2">
        <f>TREND(Calibration!$A$2:$A$4,Calibration!$C$2:$C$4,E173)</f>
        <v>450.88484452346813</v>
      </c>
      <c r="L173" s="2">
        <f>TREND(Calibration!$A$2:$A$4,Calibration!$D$2:$D$4,G173)</f>
        <v>582.82454809988974</v>
      </c>
    </row>
    <row r="174" spans="1:12" x14ac:dyDescent="0.25">
      <c r="A174">
        <v>860094</v>
      </c>
      <c r="B174">
        <v>13.99699974</v>
      </c>
      <c r="C174">
        <v>0.64370000000000005</v>
      </c>
      <c r="D174">
        <v>368.79501342999998</v>
      </c>
      <c r="E174">
        <v>1.1464999899999999</v>
      </c>
      <c r="F174">
        <v>1286.3699951200001</v>
      </c>
      <c r="G174">
        <v>1.5132000400000001</v>
      </c>
      <c r="H174">
        <v>9.9000003020963209E+37</v>
      </c>
      <c r="J174" s="2">
        <f>TREND(Calibration!$A$2:$A$4,Calibration!$B$2:$B$4,C174)</f>
        <v>428.70758884942381</v>
      </c>
      <c r="K174" s="2">
        <f>TREND(Calibration!$A$2:$A$4,Calibration!$C$2:$C$4,E174)</f>
        <v>449.60090604393622</v>
      </c>
      <c r="L174" s="2">
        <f>TREND(Calibration!$A$2:$A$4,Calibration!$D$2:$D$4,G174)</f>
        <v>579.6796753229296</v>
      </c>
    </row>
    <row r="175" spans="1:12" x14ac:dyDescent="0.25">
      <c r="A175">
        <v>865093</v>
      </c>
      <c r="B175">
        <v>14.022999759999999</v>
      </c>
      <c r="C175">
        <v>0.64160001</v>
      </c>
      <c r="D175">
        <v>544.17199706999997</v>
      </c>
      <c r="E175">
        <v>1.1487000000000001</v>
      </c>
      <c r="F175">
        <v>1057.4050293</v>
      </c>
      <c r="G175">
        <v>1.50510001</v>
      </c>
      <c r="H175">
        <v>9.9000003020963209E+37</v>
      </c>
      <c r="J175" s="2">
        <f>TREND(Calibration!$A$2:$A$4,Calibration!$B$2:$B$4,C175)</f>
        <v>427.41643500663594</v>
      </c>
      <c r="K175" s="2">
        <f>TREND(Calibration!$A$2:$A$4,Calibration!$C$2:$C$4,E175)</f>
        <v>450.4836012103878</v>
      </c>
      <c r="L175" s="2">
        <f>TREND(Calibration!$A$2:$A$4,Calibration!$D$2:$D$4,G175)</f>
        <v>576.32786855583754</v>
      </c>
    </row>
    <row r="176" spans="1:12" x14ac:dyDescent="0.25">
      <c r="A176">
        <v>870093</v>
      </c>
      <c r="B176">
        <v>14.03299999</v>
      </c>
      <c r="C176">
        <v>0.63889998000000003</v>
      </c>
      <c r="D176">
        <v>503.23098755000001</v>
      </c>
      <c r="E176">
        <v>1.14919996</v>
      </c>
      <c r="F176">
        <v>807.95300293000003</v>
      </c>
      <c r="G176">
        <v>1.49319994</v>
      </c>
      <c r="H176">
        <v>9.9000003020963209E+37</v>
      </c>
      <c r="J176" s="2">
        <f>TREND(Calibration!$A$2:$A$4,Calibration!$B$2:$B$4,C176)</f>
        <v>425.75635371570485</v>
      </c>
      <c r="K176" s="2">
        <f>TREND(Calibration!$A$2:$A$4,Calibration!$C$2:$C$4,E176)</f>
        <v>450.68419678741657</v>
      </c>
      <c r="L176" s="2">
        <f>TREND(Calibration!$A$2:$A$4,Calibration!$D$2:$D$4,G176)</f>
        <v>571.40359850315031</v>
      </c>
    </row>
    <row r="177" spans="1:12" x14ac:dyDescent="0.25">
      <c r="A177">
        <v>875093</v>
      </c>
      <c r="B177">
        <v>14.05500031</v>
      </c>
      <c r="C177">
        <v>0.64050001000000001</v>
      </c>
      <c r="D177">
        <v>798.67797852000001</v>
      </c>
      <c r="E177">
        <v>1.14810002</v>
      </c>
      <c r="F177">
        <v>687.96600341999999</v>
      </c>
      <c r="G177">
        <v>1.49380004</v>
      </c>
      <c r="H177">
        <v>9.9000003020963209E+37</v>
      </c>
      <c r="J177" s="2">
        <f>TREND(Calibration!$A$2:$A$4,Calibration!$B$2:$B$4,C177)</f>
        <v>426.74011310649996</v>
      </c>
      <c r="K177" s="2">
        <f>TREND(Calibration!$A$2:$A$4,Calibration!$C$2:$C$4,E177)</f>
        <v>450.24287528370218</v>
      </c>
      <c r="L177" s="2">
        <f>TREND(Calibration!$A$2:$A$4,Calibration!$D$2:$D$4,G177)</f>
        <v>571.65192094651559</v>
      </c>
    </row>
    <row r="178" spans="1:12" x14ac:dyDescent="0.25">
      <c r="A178">
        <v>880093</v>
      </c>
      <c r="B178">
        <v>14.119999890000001</v>
      </c>
      <c r="C178">
        <v>0.64209998000000001</v>
      </c>
      <c r="D178">
        <v>292.42001342999998</v>
      </c>
      <c r="E178">
        <v>1.14810002</v>
      </c>
      <c r="F178">
        <v>328.04901123000002</v>
      </c>
      <c r="G178">
        <v>1.4904999699999999</v>
      </c>
      <c r="H178">
        <v>9.9000003020963209E+37</v>
      </c>
      <c r="J178" s="2">
        <f>TREND(Calibration!$A$2:$A$4,Calibration!$B$2:$B$4,C178)</f>
        <v>427.72383560700962</v>
      </c>
      <c r="K178" s="2">
        <f>TREND(Calibration!$A$2:$A$4,Calibration!$C$2:$C$4,E178)</f>
        <v>450.24287528370218</v>
      </c>
      <c r="L178" s="2">
        <f>TREND(Calibration!$A$2:$A$4,Calibration!$D$2:$D$4,G178)</f>
        <v>570.28634613285715</v>
      </c>
    </row>
    <row r="179" spans="1:12" x14ac:dyDescent="0.25">
      <c r="A179">
        <v>885093</v>
      </c>
      <c r="B179">
        <v>14.130000109999999</v>
      </c>
      <c r="C179">
        <v>0.63940001000000002</v>
      </c>
      <c r="D179">
        <v>951.33099364999998</v>
      </c>
      <c r="E179">
        <v>1.1248999799999999</v>
      </c>
      <c r="F179">
        <v>282.49301147</v>
      </c>
      <c r="G179">
        <v>1.48459995</v>
      </c>
      <c r="H179">
        <v>9.9000003020963209E+37</v>
      </c>
      <c r="J179" s="2">
        <f>TREND(Calibration!$A$2:$A$4,Calibration!$B$2:$B$4,C179)</f>
        <v>426.06379120636393</v>
      </c>
      <c r="K179" s="2">
        <f>TREND(Calibration!$A$2:$A$4,Calibration!$C$2:$C$4,E179)</f>
        <v>440.93447979028082</v>
      </c>
      <c r="L179" s="2">
        <f>TREND(Calibration!$A$2:$A$4,Calibration!$D$2:$D$4,G179)</f>
        <v>567.84490740213914</v>
      </c>
    </row>
    <row r="180" spans="1:12" x14ac:dyDescent="0.25">
      <c r="A180">
        <v>890093</v>
      </c>
      <c r="B180">
        <v>14.152999879999999</v>
      </c>
      <c r="C180">
        <v>0.64480000999999998</v>
      </c>
      <c r="D180">
        <v>1225.1230468700001</v>
      </c>
      <c r="E180">
        <v>1.12329996</v>
      </c>
      <c r="F180">
        <v>355.21798705999998</v>
      </c>
      <c r="G180">
        <v>1.47430003</v>
      </c>
      <c r="H180">
        <v>9.9000003020963209E+37</v>
      </c>
      <c r="J180" s="2">
        <f>TREND(Calibration!$A$2:$A$4,Calibration!$B$2:$B$4,C180)</f>
        <v>429.38391689794071</v>
      </c>
      <c r="K180" s="2">
        <f>TREND(Calibration!$A$2:$A$4,Calibration!$C$2:$C$4,E180)</f>
        <v>440.29251456274744</v>
      </c>
      <c r="L180" s="2">
        <f>TREND(Calibration!$A$2:$A$4,Calibration!$D$2:$D$4,G180)</f>
        <v>563.58278225488584</v>
      </c>
    </row>
    <row r="181" spans="1:12" x14ac:dyDescent="0.25">
      <c r="A181">
        <v>895094</v>
      </c>
      <c r="B181">
        <v>14.17199993</v>
      </c>
      <c r="C181">
        <v>0.64370000000000005</v>
      </c>
      <c r="D181">
        <v>9.9000003020963209E+37</v>
      </c>
      <c r="E181">
        <v>1.1217000500000001</v>
      </c>
      <c r="F181">
        <v>-9.9000003020963209E+37</v>
      </c>
      <c r="G181">
        <v>1.47650003</v>
      </c>
      <c r="H181">
        <v>9.9000003020963209E+37</v>
      </c>
      <c r="J181" s="2">
        <f>TREND(Calibration!$A$2:$A$4,Calibration!$B$2:$B$4,C181)</f>
        <v>428.70758884942381</v>
      </c>
      <c r="K181" s="2">
        <f>TREND(Calibration!$A$2:$A$4,Calibration!$C$2:$C$4,E181)</f>
        <v>439.65059346977176</v>
      </c>
      <c r="L181" s="2">
        <f>TREND(Calibration!$A$2:$A$4,Calibration!$D$2:$D$4,G181)</f>
        <v>564.49314615324204</v>
      </c>
    </row>
    <row r="182" spans="1:12" x14ac:dyDescent="0.25">
      <c r="A182">
        <v>900094</v>
      </c>
      <c r="B182">
        <v>14.27600002</v>
      </c>
      <c r="C182">
        <v>0.63990002999999995</v>
      </c>
      <c r="D182">
        <v>699.05102538999995</v>
      </c>
      <c r="E182">
        <v>1.1210999500000001</v>
      </c>
      <c r="F182">
        <v>698.32598876999998</v>
      </c>
      <c r="G182">
        <v>1.4780999399999999</v>
      </c>
      <c r="H182">
        <v>926.60302734000004</v>
      </c>
      <c r="J182" s="2">
        <f>TREND(Calibration!$A$2:$A$4,Calibration!$B$2:$B$4,C182)</f>
        <v>426.37122254864209</v>
      </c>
      <c r="K182" s="2">
        <f>TREND(Calibration!$A$2:$A$4,Calibration!$C$2:$C$4,E182)</f>
        <v>439.40981939629597</v>
      </c>
      <c r="L182" s="2">
        <f>TREND(Calibration!$A$2:$A$4,Calibration!$D$2:$D$4,G182)</f>
        <v>565.15519174625069</v>
      </c>
    </row>
    <row r="183" spans="1:12" x14ac:dyDescent="0.25">
      <c r="A183">
        <v>905093</v>
      </c>
      <c r="B183">
        <v>14.288999560000001</v>
      </c>
      <c r="C183">
        <v>0.64050001000000001</v>
      </c>
      <c r="D183">
        <v>656.64001465000001</v>
      </c>
      <c r="E183">
        <v>1.10979998</v>
      </c>
      <c r="F183">
        <v>592.16900635000002</v>
      </c>
      <c r="G183">
        <v>1.47490001</v>
      </c>
      <c r="H183">
        <v>9.9000003020963209E+37</v>
      </c>
      <c r="J183" s="2">
        <f>TREND(Calibration!$A$2:$A$4,Calibration!$B$2:$B$4,C183)</f>
        <v>426.74011310649996</v>
      </c>
      <c r="K183" s="2">
        <f>TREND(Calibration!$A$2:$A$4,Calibration!$C$2:$C$4,E183)</f>
        <v>434.87600868632319</v>
      </c>
      <c r="L183" s="2">
        <f>TREND(Calibration!$A$2:$A$4,Calibration!$D$2:$D$4,G183)</f>
        <v>563.83105504203843</v>
      </c>
    </row>
    <row r="184" spans="1:12" x14ac:dyDescent="0.25">
      <c r="A184">
        <v>910095</v>
      </c>
      <c r="B184">
        <v>14.364000320000001</v>
      </c>
      <c r="C184">
        <v>0.64160001</v>
      </c>
      <c r="D184">
        <v>1152.7910156200001</v>
      </c>
      <c r="E184">
        <v>1.1118999700000001</v>
      </c>
      <c r="F184">
        <v>889.40301513999998</v>
      </c>
      <c r="G184">
        <v>1.4619</v>
      </c>
      <c r="H184">
        <v>1193.45996094</v>
      </c>
      <c r="J184" s="2">
        <f>TREND(Calibration!$A$2:$A$4,Calibration!$B$2:$B$4,C184)</f>
        <v>427.41643500663594</v>
      </c>
      <c r="K184" s="2">
        <f>TREND(Calibration!$A$2:$A$4,Calibration!$C$2:$C$4,E184)</f>
        <v>435.71857350311791</v>
      </c>
      <c r="L184" s="2">
        <f>TREND(Calibration!$A$2:$A$4,Calibration!$D$2:$D$4,G184)</f>
        <v>558.45162786827939</v>
      </c>
    </row>
    <row r="185" spans="1:12" x14ac:dyDescent="0.25">
      <c r="A185">
        <v>915093</v>
      </c>
      <c r="B185">
        <v>14.399000170000001</v>
      </c>
      <c r="C185">
        <v>0.64590000999999997</v>
      </c>
      <c r="D185">
        <v>1052.9689941399999</v>
      </c>
      <c r="E185">
        <v>1.1092</v>
      </c>
      <c r="F185">
        <v>549.55102538999995</v>
      </c>
      <c r="G185">
        <v>1.46080005</v>
      </c>
      <c r="H185">
        <v>9.9000003020963209E+37</v>
      </c>
      <c r="J185" s="2">
        <f>TREND(Calibration!$A$2:$A$4,Calibration!$B$2:$B$4,C185)</f>
        <v>430.06023879807668</v>
      </c>
      <c r="K185" s="2">
        <f>TREND(Calibration!$A$2:$A$4,Calibration!$C$2:$C$4,E185)</f>
        <v>434.63528275963756</v>
      </c>
      <c r="L185" s="2">
        <f>TREND(Calibration!$A$2:$A$4,Calibration!$D$2:$D$4,G185)</f>
        <v>557.99646660918995</v>
      </c>
    </row>
    <row r="186" spans="1:12" x14ac:dyDescent="0.25">
      <c r="A186">
        <v>920094</v>
      </c>
      <c r="B186">
        <v>14.47399998</v>
      </c>
      <c r="C186">
        <v>0.64590000999999997</v>
      </c>
      <c r="D186">
        <v>1073.8120117200001</v>
      </c>
      <c r="E186">
        <v>1.1071000099999999</v>
      </c>
      <c r="F186">
        <v>897.93298340000001</v>
      </c>
      <c r="G186">
        <v>1.45159996</v>
      </c>
      <c r="H186">
        <v>9.9000003020963209E+37</v>
      </c>
      <c r="J186" s="2">
        <f>TREND(Calibration!$A$2:$A$4,Calibration!$B$2:$B$4,C186)</f>
        <v>430.06023879807668</v>
      </c>
      <c r="K186" s="2">
        <f>TREND(Calibration!$A$2:$A$4,Calibration!$C$2:$C$4,E186)</f>
        <v>433.79271794284284</v>
      </c>
      <c r="L186" s="2">
        <f>TREND(Calibration!$A$2:$A$4,Calibration!$D$2:$D$4,G186)</f>
        <v>554.18945306481351</v>
      </c>
    </row>
    <row r="187" spans="1:12" x14ac:dyDescent="0.25">
      <c r="A187">
        <v>925105</v>
      </c>
      <c r="B187">
        <v>14.55799961</v>
      </c>
      <c r="C187">
        <v>0.63829999999999998</v>
      </c>
      <c r="D187">
        <v>9.9000003020963209E+37</v>
      </c>
      <c r="E187">
        <v>1.1032999800000001</v>
      </c>
      <c r="F187">
        <v>219.95700073</v>
      </c>
      <c r="G187">
        <v>1.44889998</v>
      </c>
      <c r="H187">
        <v>9.9000003020963209E+37</v>
      </c>
      <c r="J187" s="2">
        <f>TREND(Calibration!$A$2:$A$4,Calibration!$B$2:$B$4,C187)</f>
        <v>425.38746315784698</v>
      </c>
      <c r="K187" s="2">
        <f>TREND(Calibration!$A$2:$A$4,Calibration!$C$2:$C$4,E187)</f>
        <v>432.26805754885794</v>
      </c>
      <c r="L187" s="2">
        <f>TREND(Calibration!$A$2:$A$4,Calibration!$D$2:$D$4,G187)</f>
        <v>553.0721965565026</v>
      </c>
    </row>
    <row r="188" spans="1:12" x14ac:dyDescent="0.25">
      <c r="A188">
        <v>930094</v>
      </c>
      <c r="B188">
        <v>14.64599991</v>
      </c>
      <c r="C188">
        <v>0.64859997999999996</v>
      </c>
      <c r="D188">
        <v>478.83700562000001</v>
      </c>
      <c r="E188">
        <v>1.1028000099999999</v>
      </c>
      <c r="F188">
        <v>582.21502685999997</v>
      </c>
      <c r="G188">
        <v>1.45159996</v>
      </c>
      <c r="H188">
        <v>9.9000003020963209E+37</v>
      </c>
      <c r="J188" s="2">
        <f>TREND(Calibration!$A$2:$A$4,Calibration!$B$2:$B$4,C188)</f>
        <v>431.72028319872237</v>
      </c>
      <c r="K188" s="2">
        <f>TREND(Calibration!$A$2:$A$4,Calibration!$C$2:$C$4,E188)</f>
        <v>432.0674579595966</v>
      </c>
      <c r="L188" s="2">
        <f>TREND(Calibration!$A$2:$A$4,Calibration!$D$2:$D$4,G188)</f>
        <v>554.18945306481351</v>
      </c>
    </row>
    <row r="189" spans="1:12" x14ac:dyDescent="0.25">
      <c r="A189">
        <v>935094</v>
      </c>
      <c r="B189">
        <v>14.67500019</v>
      </c>
      <c r="C189">
        <v>0.64800000000000002</v>
      </c>
      <c r="D189">
        <v>1163.6330566399999</v>
      </c>
      <c r="E189">
        <v>1.0930000499999999</v>
      </c>
      <c r="F189">
        <v>613.71099853999999</v>
      </c>
      <c r="G189">
        <v>1.4500000500000001</v>
      </c>
      <c r="H189">
        <v>1165.9289550799999</v>
      </c>
      <c r="J189" s="2">
        <f>TREND(Calibration!$A$2:$A$4,Calibration!$B$2:$B$4,C189)</f>
        <v>431.35139264086456</v>
      </c>
      <c r="K189" s="2">
        <f>TREND(Calibration!$A$2:$A$4,Calibration!$C$2:$C$4,E189)</f>
        <v>428.1354861397329</v>
      </c>
      <c r="L189" s="2">
        <f>TREND(Calibration!$A$2:$A$4,Calibration!$D$2:$D$4,G189)</f>
        <v>553.52740747180485</v>
      </c>
    </row>
    <row r="190" spans="1:12" x14ac:dyDescent="0.25">
      <c r="A190">
        <v>940094</v>
      </c>
      <c r="B190">
        <v>14.75599957</v>
      </c>
      <c r="C190">
        <v>0.63990002999999995</v>
      </c>
      <c r="D190">
        <v>636.33001708999996</v>
      </c>
      <c r="E190">
        <v>1.0951999400000001</v>
      </c>
      <c r="F190">
        <v>687.94702147999999</v>
      </c>
      <c r="G190">
        <v>1.44029999</v>
      </c>
      <c r="H190">
        <v>9.9000003020963209E+37</v>
      </c>
      <c r="J190" s="2">
        <f>TREND(Calibration!$A$2:$A$4,Calibration!$B$2:$B$4,C190)</f>
        <v>426.37122254864209</v>
      </c>
      <c r="K190" s="2">
        <f>TREND(Calibration!$A$2:$A$4,Calibration!$C$2:$C$4,E190)</f>
        <v>429.01813315939427</v>
      </c>
      <c r="L190" s="2">
        <f>TREND(Calibration!$A$2:$A$4,Calibration!$D$2:$D$4,G190)</f>
        <v>549.51350545549144</v>
      </c>
    </row>
    <row r="191" spans="1:12" x14ac:dyDescent="0.25">
      <c r="A191">
        <v>945093</v>
      </c>
      <c r="B191">
        <v>14.833999629999999</v>
      </c>
      <c r="C191">
        <v>0.64700000999999996</v>
      </c>
      <c r="D191">
        <v>645.08502196999996</v>
      </c>
      <c r="E191">
        <v>1.0930000499999999</v>
      </c>
      <c r="F191">
        <v>661.13098145000004</v>
      </c>
      <c r="G191">
        <v>1.4376000200000001</v>
      </c>
      <c r="H191">
        <v>1177.49401855</v>
      </c>
      <c r="J191" s="2">
        <f>TREND(Calibration!$A$2:$A$4,Calibration!$B$2:$B$4,C191)</f>
        <v>430.73656069821271</v>
      </c>
      <c r="K191" s="2">
        <f>TREND(Calibration!$A$2:$A$4,Calibration!$C$2:$C$4,E191)</f>
        <v>428.1354861397329</v>
      </c>
      <c r="L191" s="2">
        <f>TREND(Calibration!$A$2:$A$4,Calibration!$D$2:$D$4,G191)</f>
        <v>548.3962530851984</v>
      </c>
    </row>
    <row r="192" spans="1:12" x14ac:dyDescent="0.25">
      <c r="A192">
        <v>950093</v>
      </c>
      <c r="B192">
        <v>14.84399986</v>
      </c>
      <c r="C192">
        <v>0.65069997000000002</v>
      </c>
      <c r="D192">
        <v>987.03997803000004</v>
      </c>
      <c r="E192">
        <v>1.0893000399999999</v>
      </c>
      <c r="F192">
        <v>377.02398682</v>
      </c>
      <c r="G192">
        <v>1.43060005</v>
      </c>
      <c r="H192">
        <v>1346.44799805</v>
      </c>
      <c r="J192" s="2">
        <f>TREND(Calibration!$A$2:$A$4,Calibration!$B$2:$B$4,C192)</f>
        <v>433.01143704151025</v>
      </c>
      <c r="K192" s="2">
        <f>TREND(Calibration!$A$2:$A$4,Calibration!$C$2:$C$4,E192)</f>
        <v>426.65095609540481</v>
      </c>
      <c r="L192" s="2">
        <f>TREND(Calibration!$A$2:$A$4,Calibration!$D$2:$D$4,G192)</f>
        <v>545.49965309539084</v>
      </c>
    </row>
    <row r="193" spans="1:12" x14ac:dyDescent="0.25">
      <c r="A193">
        <v>955093</v>
      </c>
      <c r="B193">
        <v>14.88300037</v>
      </c>
      <c r="C193">
        <v>0.65939999000000005</v>
      </c>
      <c r="D193">
        <v>980.11999512</v>
      </c>
      <c r="E193">
        <v>1.08389997</v>
      </c>
      <c r="F193">
        <v>472.80398559999998</v>
      </c>
      <c r="G193">
        <v>1.4284000400000001</v>
      </c>
      <c r="H193">
        <v>1299.4620361299999</v>
      </c>
      <c r="J193" s="2">
        <f>TREND(Calibration!$A$2:$A$4,Calibration!$B$2:$B$4,C193)</f>
        <v>438.3605407302569</v>
      </c>
      <c r="K193" s="2">
        <f>TREND(Calibration!$A$2:$A$4,Calibration!$C$2:$C$4,E193)</f>
        <v>424.48432244942148</v>
      </c>
      <c r="L193" s="2">
        <f>TREND(Calibration!$A$2:$A$4,Calibration!$D$2:$D$4,G193)</f>
        <v>544.5892850590169</v>
      </c>
    </row>
    <row r="194" spans="1:12" x14ac:dyDescent="0.25">
      <c r="A194">
        <v>960093</v>
      </c>
      <c r="B194">
        <v>14.89599991</v>
      </c>
      <c r="C194">
        <v>0.66210002000000001</v>
      </c>
      <c r="D194">
        <v>1063.88903809</v>
      </c>
      <c r="E194">
        <v>1.0785000300000001</v>
      </c>
      <c r="F194">
        <v>476.61801147</v>
      </c>
      <c r="G194">
        <v>1.4294999799999999</v>
      </c>
      <c r="H194">
        <v>1276.7669677700001</v>
      </c>
      <c r="J194" s="2">
        <f>TREND(Calibration!$A$2:$A$4,Calibration!$B$2:$B$4,C194)</f>
        <v>440.02062202118799</v>
      </c>
      <c r="K194" s="2">
        <f>TREND(Calibration!$A$2:$A$4,Calibration!$C$2:$C$4,E194)</f>
        <v>422.3177409624609</v>
      </c>
      <c r="L194" s="2">
        <f>TREND(Calibration!$A$2:$A$4,Calibration!$D$2:$D$4,G194)</f>
        <v>545.04444218008859</v>
      </c>
    </row>
    <row r="195" spans="1:12" x14ac:dyDescent="0.25">
      <c r="A195">
        <v>965093</v>
      </c>
      <c r="B195">
        <v>14.975999829999999</v>
      </c>
      <c r="C195">
        <v>0.65880000999999999</v>
      </c>
      <c r="D195">
        <v>1002.40802002</v>
      </c>
      <c r="E195">
        <v>1.0844000600000001</v>
      </c>
      <c r="F195">
        <v>518.51702881000006</v>
      </c>
      <c r="G195">
        <v>1.4241000399999999</v>
      </c>
      <c r="H195">
        <v>1158.4589843700001</v>
      </c>
      <c r="J195" s="2">
        <f>TREND(Calibration!$A$2:$A$4,Calibration!$B$2:$B$4,C195)</f>
        <v>437.99165017239903</v>
      </c>
      <c r="K195" s="2">
        <f>TREND(Calibration!$A$2:$A$4,Calibration!$C$2:$C$4,E195)</f>
        <v>424.68497018547305</v>
      </c>
      <c r="L195" s="2">
        <f>TREND(Calibration!$A$2:$A$4,Calibration!$D$2:$D$4,G195)</f>
        <v>542.80993743950239</v>
      </c>
    </row>
    <row r="196" spans="1:12" x14ac:dyDescent="0.25">
      <c r="A196">
        <v>970094</v>
      </c>
      <c r="B196">
        <v>15.06299973</v>
      </c>
      <c r="C196">
        <v>0.66589999</v>
      </c>
      <c r="D196">
        <v>902.43597411999997</v>
      </c>
      <c r="E196">
        <v>1.08599997</v>
      </c>
      <c r="F196">
        <v>946.19097899999997</v>
      </c>
      <c r="G196">
        <v>1.4148999499999999</v>
      </c>
      <c r="H196">
        <v>9.9000003020963209E+37</v>
      </c>
      <c r="J196" s="2">
        <f>TREND(Calibration!$A$2:$A$4,Calibration!$B$2:$B$4,C196)</f>
        <v>442.35698832196965</v>
      </c>
      <c r="K196" s="2">
        <f>TREND(Calibration!$A$2:$A$4,Calibration!$C$2:$C$4,E196)</f>
        <v>425.32689127844873</v>
      </c>
      <c r="L196" s="2">
        <f>TREND(Calibration!$A$2:$A$4,Calibration!$D$2:$D$4,G196)</f>
        <v>539.00292389512595</v>
      </c>
    </row>
    <row r="197" spans="1:12" x14ac:dyDescent="0.25">
      <c r="A197">
        <v>975093</v>
      </c>
      <c r="B197">
        <v>15.06999969</v>
      </c>
      <c r="C197">
        <v>0.65719998000000002</v>
      </c>
      <c r="D197">
        <v>1304.9890136700001</v>
      </c>
      <c r="E197">
        <v>1.0865999500000001</v>
      </c>
      <c r="F197">
        <v>940.93402100000003</v>
      </c>
      <c r="G197">
        <v>1.41439998</v>
      </c>
      <c r="H197">
        <v>9.9000003020963209E+37</v>
      </c>
      <c r="J197" s="2">
        <f>TREND(Calibration!$A$2:$A$4,Calibration!$B$2:$B$4,C197)</f>
        <v>437.00789078160392</v>
      </c>
      <c r="K197" s="2">
        <f>TREND(Calibration!$A$2:$A$4,Calibration!$C$2:$C$4,E197)</f>
        <v>425.56761720513435</v>
      </c>
      <c r="L197" s="2">
        <f>TREND(Calibration!$A$2:$A$4,Calibration!$D$2:$D$4,G197)</f>
        <v>538.7960354231891</v>
      </c>
    </row>
    <row r="198" spans="1:12" x14ac:dyDescent="0.25">
      <c r="A198">
        <v>980093</v>
      </c>
      <c r="B198">
        <v>15.11600018</v>
      </c>
      <c r="C198">
        <v>0.65719998000000002</v>
      </c>
      <c r="D198">
        <v>162.49899292000001</v>
      </c>
      <c r="E198">
        <v>1.08759999</v>
      </c>
      <c r="F198">
        <v>9.9000003020963209E+37</v>
      </c>
      <c r="G198">
        <v>1.41330004</v>
      </c>
      <c r="H198">
        <v>782.24798583999996</v>
      </c>
      <c r="J198" s="2">
        <f>TREND(Calibration!$A$2:$A$4,Calibration!$B$2:$B$4,C198)</f>
        <v>437.00789078160392</v>
      </c>
      <c r="K198" s="2">
        <f>TREND(Calibration!$A$2:$A$4,Calibration!$C$2:$C$4,E198)</f>
        <v>425.9688565059821</v>
      </c>
      <c r="L198" s="2">
        <f>TREND(Calibration!$A$2:$A$4,Calibration!$D$2:$D$4,G198)</f>
        <v>538.34087830211729</v>
      </c>
    </row>
    <row r="199" spans="1:12" x14ac:dyDescent="0.25">
      <c r="A199">
        <v>985094</v>
      </c>
      <c r="B199">
        <v>15.07699966</v>
      </c>
      <c r="C199">
        <v>0.65020001000000005</v>
      </c>
      <c r="D199">
        <v>1346.4899902300001</v>
      </c>
      <c r="E199">
        <v>1.08280003</v>
      </c>
      <c r="F199">
        <v>737.16900635000002</v>
      </c>
      <c r="G199">
        <v>1.4056999699999999</v>
      </c>
      <c r="H199">
        <v>9.9000003020963209E+37</v>
      </c>
      <c r="J199" s="2">
        <f>TREND(Calibration!$A$2:$A$4,Calibration!$B$2:$B$4,C199)</f>
        <v>432.70404258951754</v>
      </c>
      <c r="K199" s="2">
        <f>TREND(Calibration!$A$2:$A$4,Calibration!$C$2:$C$4,E199)</f>
        <v>424.04300094570709</v>
      </c>
      <c r="L199" s="2">
        <f>TREND(Calibration!$A$2:$A$4,Calibration!$D$2:$D$4,G199)</f>
        <v>535.19595586894445</v>
      </c>
    </row>
    <row r="200" spans="1:12" x14ac:dyDescent="0.25">
      <c r="A200">
        <v>990093</v>
      </c>
      <c r="B200">
        <v>15.170000079999999</v>
      </c>
      <c r="C200">
        <v>0.64590000999999997</v>
      </c>
      <c r="D200">
        <v>663.98797606999995</v>
      </c>
      <c r="E200">
        <v>1.0794999599999999</v>
      </c>
      <c r="F200">
        <v>737.24200439000003</v>
      </c>
      <c r="G200">
        <v>1.3982000400000001</v>
      </c>
      <c r="H200">
        <v>9.9000003020963209E+37</v>
      </c>
      <c r="J200" s="2">
        <f>TREND(Calibration!$A$2:$A$4,Calibration!$B$2:$B$4,C200)</f>
        <v>430.06023879807668</v>
      </c>
      <c r="K200" s="2">
        <f>TREND(Calibration!$A$2:$A$4,Calibration!$C$2:$C$4,E200)</f>
        <v>422.71893612875095</v>
      </c>
      <c r="L200" s="2">
        <f>TREND(Calibration!$A$2:$A$4,Calibration!$D$2:$D$4,G200)</f>
        <v>532.09247154521779</v>
      </c>
    </row>
    <row r="201" spans="1:12" x14ac:dyDescent="0.25">
      <c r="A201">
        <v>995094</v>
      </c>
      <c r="B201">
        <v>15.19499969</v>
      </c>
      <c r="C201">
        <v>0.65289998000000005</v>
      </c>
      <c r="D201">
        <v>202.42100525000001</v>
      </c>
      <c r="E201">
        <v>1.0763000199999999</v>
      </c>
      <c r="F201">
        <v>1165.60095215</v>
      </c>
      <c r="G201">
        <v>1.3921999899999999</v>
      </c>
      <c r="H201">
        <v>853.45300293000003</v>
      </c>
      <c r="J201" s="2">
        <f>TREND(Calibration!$A$2:$A$4,Calibration!$B$2:$B$4,C201)</f>
        <v>434.36408699016317</v>
      </c>
      <c r="K201" s="2">
        <f>TREND(Calibration!$A$2:$A$4,Calibration!$C$2:$C$4,E201)</f>
        <v>421.43504579600932</v>
      </c>
      <c r="L201" s="2">
        <f>TREND(Calibration!$A$2:$A$4,Calibration!$D$2:$D$4,G201)</f>
        <v>529.60964022324856</v>
      </c>
    </row>
    <row r="202" spans="1:12" x14ac:dyDescent="0.25">
      <c r="A202">
        <v>1000094</v>
      </c>
      <c r="B202">
        <v>15.15600014</v>
      </c>
      <c r="C202">
        <v>0.64700000999999996</v>
      </c>
      <c r="D202">
        <v>1150.6920166</v>
      </c>
      <c r="E202">
        <v>1.07089996</v>
      </c>
      <c r="F202">
        <v>585.80499268000005</v>
      </c>
      <c r="G202">
        <v>1.39380002</v>
      </c>
      <c r="H202">
        <v>9.9000003020963209E+37</v>
      </c>
      <c r="J202" s="2">
        <f>TREND(Calibration!$A$2:$A$4,Calibration!$B$2:$B$4,C202)</f>
        <v>430.73656069821271</v>
      </c>
      <c r="K202" s="2">
        <f>TREND(Calibration!$A$2:$A$4,Calibration!$C$2:$C$4,E202)</f>
        <v>419.26841616225852</v>
      </c>
      <c r="L202" s="2">
        <f>TREND(Calibration!$A$2:$A$4,Calibration!$D$2:$D$4,G202)</f>
        <v>530.27173547246991</v>
      </c>
    </row>
    <row r="203" spans="1:12" x14ac:dyDescent="0.25">
      <c r="A203">
        <v>1005093</v>
      </c>
      <c r="B203">
        <v>15.15799999</v>
      </c>
      <c r="C203">
        <v>0.64749997999999997</v>
      </c>
      <c r="D203">
        <v>629.83300781000003</v>
      </c>
      <c r="E203">
        <v>1.0704</v>
      </c>
      <c r="F203">
        <v>783.56201171999999</v>
      </c>
      <c r="G203">
        <v>1.39380002</v>
      </c>
      <c r="H203">
        <v>1055.3520507799999</v>
      </c>
      <c r="J203" s="2">
        <f>TREND(Calibration!$A$2:$A$4,Calibration!$B$2:$B$4,C203)</f>
        <v>431.04396129858634</v>
      </c>
      <c r="K203" s="2">
        <f>TREND(Calibration!$A$2:$A$4,Calibration!$C$2:$C$4,E203)</f>
        <v>419.06782058522975</v>
      </c>
      <c r="L203" s="2">
        <f>TREND(Calibration!$A$2:$A$4,Calibration!$D$2:$D$4,G203)</f>
        <v>530.27173547246991</v>
      </c>
    </row>
    <row r="204" spans="1:12" x14ac:dyDescent="0.25">
      <c r="A204">
        <v>1010093</v>
      </c>
      <c r="B204">
        <v>15.125</v>
      </c>
      <c r="C204">
        <v>0.64749997999999997</v>
      </c>
      <c r="D204">
        <v>923.48101807</v>
      </c>
      <c r="E204">
        <v>1.06980002</v>
      </c>
      <c r="F204">
        <v>229.47700499999999</v>
      </c>
      <c r="G204">
        <v>1.3921999899999999</v>
      </c>
      <c r="H204">
        <v>9.9000003020963209E+37</v>
      </c>
      <c r="J204" s="2">
        <f>TREND(Calibration!$A$2:$A$4,Calibration!$B$2:$B$4,C204)</f>
        <v>431.04396129858634</v>
      </c>
      <c r="K204" s="2">
        <f>TREND(Calibration!$A$2:$A$4,Calibration!$C$2:$C$4,E204)</f>
        <v>418.82709465854413</v>
      </c>
      <c r="L204" s="2">
        <f>TREND(Calibration!$A$2:$A$4,Calibration!$D$2:$D$4,G204)</f>
        <v>529.60964022324856</v>
      </c>
    </row>
    <row r="205" spans="1:12" x14ac:dyDescent="0.25">
      <c r="A205">
        <v>1015094</v>
      </c>
      <c r="B205">
        <v>15.097000120000001</v>
      </c>
      <c r="C205">
        <v>0.64529996999999995</v>
      </c>
      <c r="D205">
        <v>719.40899658000001</v>
      </c>
      <c r="E205">
        <v>1.06869996</v>
      </c>
      <c r="F205">
        <v>471.60000609999997</v>
      </c>
      <c r="G205">
        <v>1.3830000200000001</v>
      </c>
      <c r="H205">
        <v>1357.5620117200001</v>
      </c>
      <c r="J205" s="2">
        <f>TREND(Calibration!$A$2:$A$4,Calibration!$B$2:$B$4,C205)</f>
        <v>429.69131134993341</v>
      </c>
      <c r="K205" s="2">
        <f>TREND(Calibration!$A$2:$A$4,Calibration!$C$2:$C$4,E205)</f>
        <v>418.38572500803951</v>
      </c>
      <c r="L205" s="2">
        <f>TREND(Calibration!$A$2:$A$4,Calibration!$D$2:$D$4,G205)</f>
        <v>525.80267633508481</v>
      </c>
    </row>
    <row r="206" spans="1:12" x14ac:dyDescent="0.25">
      <c r="A206">
        <v>1020093</v>
      </c>
      <c r="B206">
        <v>15.10900021</v>
      </c>
      <c r="C206">
        <v>0.64749997999999997</v>
      </c>
      <c r="D206">
        <v>571.33599853999999</v>
      </c>
      <c r="E206">
        <v>1.06930006</v>
      </c>
      <c r="F206">
        <v>916.54101562000005</v>
      </c>
      <c r="G206">
        <v>1.38250005</v>
      </c>
      <c r="H206">
        <v>1017.50201416</v>
      </c>
      <c r="J206" s="2">
        <f>TREND(Calibration!$A$2:$A$4,Calibration!$B$2:$B$4,C206)</f>
        <v>431.04396129858634</v>
      </c>
      <c r="K206" s="2">
        <f>TREND(Calibration!$A$2:$A$4,Calibration!$C$2:$C$4,E206)</f>
        <v>418.62649908151536</v>
      </c>
      <c r="L206" s="2">
        <f>TREND(Calibration!$A$2:$A$4,Calibration!$D$2:$D$4,G206)</f>
        <v>525.59578786314785</v>
      </c>
    </row>
    <row r="207" spans="1:12" x14ac:dyDescent="0.25">
      <c r="A207">
        <v>1025093</v>
      </c>
      <c r="B207">
        <v>15.00599957</v>
      </c>
      <c r="C207">
        <v>0.63940001000000002</v>
      </c>
      <c r="D207">
        <v>9.9000003020963209E+37</v>
      </c>
      <c r="E207">
        <v>1.06439996</v>
      </c>
      <c r="F207">
        <v>-98.10199738</v>
      </c>
      <c r="G207">
        <v>1.3797999599999999</v>
      </c>
      <c r="H207">
        <v>9.9000003020963209E+37</v>
      </c>
      <c r="J207" s="2">
        <f>TREND(Calibration!$A$2:$A$4,Calibration!$B$2:$B$4,C207)</f>
        <v>426.06379120636393</v>
      </c>
      <c r="K207" s="2">
        <f>TREND(Calibration!$A$2:$A$4,Calibration!$C$2:$C$4,E207)</f>
        <v>416.66046502479333</v>
      </c>
      <c r="L207" s="2">
        <f>TREND(Calibration!$A$2:$A$4,Calibration!$D$2:$D$4,G207)</f>
        <v>524.47848583664211</v>
      </c>
    </row>
    <row r="208" spans="1:12" x14ac:dyDescent="0.25">
      <c r="A208">
        <v>1030094</v>
      </c>
      <c r="B208">
        <v>15.006999970000001</v>
      </c>
      <c r="C208">
        <v>0.64590000999999997</v>
      </c>
      <c r="D208">
        <v>535.78399658000001</v>
      </c>
      <c r="E208">
        <v>1.06229997</v>
      </c>
      <c r="F208">
        <v>880.02099609000004</v>
      </c>
      <c r="G208">
        <v>1.37329996</v>
      </c>
      <c r="H208">
        <v>745.62597656000003</v>
      </c>
      <c r="J208" s="2">
        <f>TREND(Calibration!$A$2:$A$4,Calibration!$B$2:$B$4,C208)</f>
        <v>430.06023879807668</v>
      </c>
      <c r="K208" s="2">
        <f>TREND(Calibration!$A$2:$A$4,Calibration!$C$2:$C$4,E208)</f>
        <v>415.81790020799855</v>
      </c>
      <c r="L208" s="2">
        <f>TREND(Calibration!$A$2:$A$4,Calibration!$D$2:$D$4,G208)</f>
        <v>521.7887743187714</v>
      </c>
    </row>
    <row r="209" spans="1:12" x14ac:dyDescent="0.25">
      <c r="A209">
        <v>1035093</v>
      </c>
      <c r="B209">
        <v>14.94200039</v>
      </c>
      <c r="C209">
        <v>0.64700000999999996</v>
      </c>
      <c r="D209">
        <v>918.90502930000002</v>
      </c>
      <c r="E209">
        <v>1.05739999</v>
      </c>
      <c r="F209">
        <v>543.99499512</v>
      </c>
      <c r="G209">
        <v>1.3711999699999999</v>
      </c>
      <c r="H209">
        <v>1365.39001465</v>
      </c>
      <c r="J209" s="2">
        <f>TREND(Calibration!$A$2:$A$4,Calibration!$B$2:$B$4,C209)</f>
        <v>430.73656069821271</v>
      </c>
      <c r="K209" s="2">
        <f>TREND(Calibration!$A$2:$A$4,Calibration!$C$2:$C$4,E209)</f>
        <v>413.85191429806673</v>
      </c>
      <c r="L209" s="2">
        <f>TREND(Calibration!$A$2:$A$4,Calibration!$D$2:$D$4,G209)</f>
        <v>520.91979473563094</v>
      </c>
    </row>
    <row r="210" spans="1:12" x14ac:dyDescent="0.25">
      <c r="A210">
        <v>1040093</v>
      </c>
      <c r="B210">
        <v>14.911000250000001</v>
      </c>
      <c r="C210">
        <v>0.64429997999999999</v>
      </c>
      <c r="D210">
        <v>1037.6059570299999</v>
      </c>
      <c r="E210">
        <v>1.0547000200000001</v>
      </c>
      <c r="F210">
        <v>788.52899170000001</v>
      </c>
      <c r="G210">
        <v>1.3711999699999999</v>
      </c>
      <c r="H210">
        <v>882.19097899999997</v>
      </c>
      <c r="J210" s="2">
        <f>TREND(Calibration!$A$2:$A$4,Calibration!$B$2:$B$4,C210)</f>
        <v>429.07647940728162</v>
      </c>
      <c r="K210" s="2">
        <f>TREND(Calibration!$A$2:$A$4,Calibration!$C$2:$C$4,E210)</f>
        <v>412.7686235545865</v>
      </c>
      <c r="L210" s="2">
        <f>TREND(Calibration!$A$2:$A$4,Calibration!$D$2:$D$4,G210)</f>
        <v>520.91979473563094</v>
      </c>
    </row>
    <row r="211" spans="1:12" x14ac:dyDescent="0.25">
      <c r="A211">
        <v>1045093</v>
      </c>
      <c r="B211">
        <v>14.80000019</v>
      </c>
      <c r="C211">
        <v>0.64639997000000005</v>
      </c>
      <c r="D211">
        <v>1080.4239502</v>
      </c>
      <c r="E211">
        <v>1.0542000499999999</v>
      </c>
      <c r="F211">
        <v>885.77502441000001</v>
      </c>
      <c r="G211">
        <v>1.3705999900000001</v>
      </c>
      <c r="H211">
        <v>9.9000003020963209E+37</v>
      </c>
      <c r="J211" s="2">
        <f>TREND(Calibration!$A$2:$A$4,Calibration!$B$2:$B$4,C211)</f>
        <v>430.3676332500695</v>
      </c>
      <c r="K211" s="2">
        <f>TREND(Calibration!$A$2:$A$4,Calibration!$C$2:$C$4,E211)</f>
        <v>412.5680239653251</v>
      </c>
      <c r="L211" s="2">
        <f>TREND(Calibration!$A$2:$A$4,Calibration!$D$2:$D$4,G211)</f>
        <v>520.67152194847836</v>
      </c>
    </row>
    <row r="212" spans="1:12" x14ac:dyDescent="0.25">
      <c r="A212">
        <v>1050093</v>
      </c>
      <c r="B212">
        <v>14.72399998</v>
      </c>
      <c r="C212">
        <v>0.64099996999999997</v>
      </c>
      <c r="D212">
        <v>835.36901854999996</v>
      </c>
      <c r="E212">
        <v>1.05519998</v>
      </c>
      <c r="F212">
        <v>989.09600829999999</v>
      </c>
      <c r="G212">
        <v>1.3684999900000001</v>
      </c>
      <c r="H212">
        <v>9.9000003020963209E+37</v>
      </c>
      <c r="J212" s="2">
        <f>TREND(Calibration!$A$2:$A$4,Calibration!$B$2:$B$4,C212)</f>
        <v>427.04750755849267</v>
      </c>
      <c r="K212" s="2">
        <f>TREND(Calibration!$A$2:$A$4,Calibration!$C$2:$C$4,E212)</f>
        <v>412.96921913161526</v>
      </c>
      <c r="L212" s="2">
        <f>TREND(Calibration!$A$2:$A$4,Calibration!$D$2:$D$4,G212)</f>
        <v>519.80253822732016</v>
      </c>
    </row>
    <row r="213" spans="1:12" x14ac:dyDescent="0.25">
      <c r="A213">
        <v>1055093</v>
      </c>
      <c r="B213">
        <v>14.60999966</v>
      </c>
      <c r="C213">
        <v>0.64319998</v>
      </c>
      <c r="D213">
        <v>466.00601196000002</v>
      </c>
      <c r="E213">
        <v>1.0542000499999999</v>
      </c>
      <c r="F213">
        <v>1074.5030517600001</v>
      </c>
      <c r="G213">
        <v>1.36899996</v>
      </c>
      <c r="H213">
        <v>1255.9069824200001</v>
      </c>
      <c r="J213" s="2">
        <f>TREND(Calibration!$A$2:$A$4,Calibration!$B$2:$B$4,C213)</f>
        <v>428.40015750714559</v>
      </c>
      <c r="K213" s="2">
        <f>TREND(Calibration!$A$2:$A$4,Calibration!$C$2:$C$4,E213)</f>
        <v>412.5680239653251</v>
      </c>
      <c r="L213" s="2">
        <f>TREND(Calibration!$A$2:$A$4,Calibration!$D$2:$D$4,G213)</f>
        <v>520.00942669925701</v>
      </c>
    </row>
    <row r="214" spans="1:12" x14ac:dyDescent="0.25">
      <c r="A214">
        <v>1060093</v>
      </c>
      <c r="B214">
        <v>14.56000042</v>
      </c>
      <c r="C214">
        <v>0.63510001000000005</v>
      </c>
      <c r="D214">
        <v>461.36401367000002</v>
      </c>
      <c r="E214">
        <v>1.0508999800000001</v>
      </c>
      <c r="F214">
        <v>962.92901611000002</v>
      </c>
      <c r="G214">
        <v>1.3679000100000001</v>
      </c>
      <c r="H214">
        <v>9.9000003020963209E+37</v>
      </c>
      <c r="J214" s="2">
        <f>TREND(Calibration!$A$2:$A$4,Calibration!$B$2:$B$4,C214)</f>
        <v>423.41998741492318</v>
      </c>
      <c r="K214" s="2">
        <f>TREND(Calibration!$A$2:$A$4,Calibration!$C$2:$C$4,E214)</f>
        <v>411.24395914836902</v>
      </c>
      <c r="L214" s="2">
        <f>TREND(Calibration!$A$2:$A$4,Calibration!$D$2:$D$4,G214)</f>
        <v>519.55426544016757</v>
      </c>
    </row>
    <row r="215" spans="1:12" x14ac:dyDescent="0.25">
      <c r="A215">
        <v>1065090</v>
      </c>
      <c r="B215">
        <v>14.50599957</v>
      </c>
      <c r="C215">
        <v>0.63349997999999996</v>
      </c>
      <c r="D215">
        <v>554.07897949000005</v>
      </c>
      <c r="E215">
        <v>1.04390001</v>
      </c>
      <c r="F215">
        <v>834.55401611000002</v>
      </c>
      <c r="G215">
        <v>1.3619999899999999</v>
      </c>
      <c r="H215">
        <v>1297.9399414100001</v>
      </c>
      <c r="J215" s="2">
        <f>TREND(Calibration!$A$2:$A$4,Calibration!$B$2:$B$4,C215)</f>
        <v>422.43622802412801</v>
      </c>
      <c r="K215" s="2">
        <f>TREND(Calibration!$A$2:$A$4,Calibration!$C$2:$C$4,E215)</f>
        <v>408.43540842164248</v>
      </c>
      <c r="L215" s="2">
        <f>TREND(Calibration!$A$2:$A$4,Calibration!$D$2:$D$4,G215)</f>
        <v>517.11282670944945</v>
      </c>
    </row>
    <row r="216" spans="1:12" x14ac:dyDescent="0.25">
      <c r="A216">
        <v>1070090</v>
      </c>
      <c r="B216">
        <v>14.458999629999999</v>
      </c>
      <c r="C216">
        <v>0.63510001000000005</v>
      </c>
      <c r="D216">
        <v>856.68701171999999</v>
      </c>
      <c r="E216">
        <v>1.04879999</v>
      </c>
      <c r="F216">
        <v>486.88400268999999</v>
      </c>
      <c r="G216">
        <v>1.35599995</v>
      </c>
      <c r="H216">
        <v>1281.0689697299999</v>
      </c>
      <c r="J216" s="2">
        <f>TREND(Calibration!$A$2:$A$4,Calibration!$B$2:$B$4,C216)</f>
        <v>423.41998741492318</v>
      </c>
      <c r="K216" s="2">
        <f>TREND(Calibration!$A$2:$A$4,Calibration!$C$2:$C$4,E216)</f>
        <v>410.40139433157429</v>
      </c>
      <c r="L216" s="2">
        <f>TREND(Calibration!$A$2:$A$4,Calibration!$D$2:$D$4,G216)</f>
        <v>514.62999952549796</v>
      </c>
    </row>
    <row r="217" spans="1:12" x14ac:dyDescent="0.25">
      <c r="A217">
        <v>1075091</v>
      </c>
      <c r="B217">
        <v>14.442999840000001</v>
      </c>
      <c r="C217">
        <v>0.63080000999999997</v>
      </c>
      <c r="D217">
        <v>1126.79504395</v>
      </c>
      <c r="E217">
        <v>1.0465999800000001</v>
      </c>
      <c r="F217">
        <v>152.56100463999999</v>
      </c>
      <c r="G217">
        <v>1.34739995</v>
      </c>
      <c r="H217">
        <v>9.9000003020963209E+37</v>
      </c>
      <c r="J217" s="2">
        <f>TREND(Calibration!$A$2:$A$4,Calibration!$B$2:$B$4,C217)</f>
        <v>420.77618362348238</v>
      </c>
      <c r="K217" s="2">
        <f>TREND(Calibration!$A$2:$A$4,Calibration!$C$2:$C$4,E217)</f>
        <v>409.51869916512283</v>
      </c>
      <c r="L217" s="2">
        <f>TREND(Calibration!$A$2:$A$4,Calibration!$D$2:$D$4,G217)</f>
        <v>511.07130428646906</v>
      </c>
    </row>
    <row r="218" spans="1:12" x14ac:dyDescent="0.25">
      <c r="A218">
        <v>1080103</v>
      </c>
      <c r="B218">
        <v>14.43999958</v>
      </c>
      <c r="C218">
        <v>0.63779998000000004</v>
      </c>
      <c r="D218">
        <v>631.05700683999999</v>
      </c>
      <c r="E218">
        <v>1.04340005</v>
      </c>
      <c r="F218">
        <v>555.35900878999996</v>
      </c>
      <c r="G218">
        <v>1.3446999799999999</v>
      </c>
      <c r="H218">
        <v>806.48498534999999</v>
      </c>
      <c r="J218" s="2">
        <f>TREND(Calibration!$A$2:$A$4,Calibration!$B$2:$B$4,C218)</f>
        <v>425.08003181556882</v>
      </c>
      <c r="K218" s="2">
        <f>TREND(Calibration!$A$2:$A$4,Calibration!$C$2:$C$4,E218)</f>
        <v>408.23481284461371</v>
      </c>
      <c r="L218" s="2">
        <f>TREND(Calibration!$A$2:$A$4,Calibration!$D$2:$D$4,G218)</f>
        <v>509.9540519161759</v>
      </c>
    </row>
    <row r="219" spans="1:12" x14ac:dyDescent="0.25">
      <c r="A219">
        <v>1085091</v>
      </c>
      <c r="B219">
        <v>14.34899998</v>
      </c>
      <c r="C219">
        <v>0.63349997999999996</v>
      </c>
      <c r="D219">
        <v>9.9000003020963209E+37</v>
      </c>
      <c r="E219">
        <v>1.0449999599999999</v>
      </c>
      <c r="F219">
        <v>-183.00999451000001</v>
      </c>
      <c r="G219">
        <v>1.34630001</v>
      </c>
      <c r="H219">
        <v>9.9000003020963209E+37</v>
      </c>
      <c r="J219" s="2">
        <f>TREND(Calibration!$A$2:$A$4,Calibration!$B$2:$B$4,C219)</f>
        <v>422.43622802412801</v>
      </c>
      <c r="K219" s="2">
        <f>TREND(Calibration!$A$2:$A$4,Calibration!$C$2:$C$4,E219)</f>
        <v>408.87673393758934</v>
      </c>
      <c r="L219" s="2">
        <f>TREND(Calibration!$A$2:$A$4,Calibration!$D$2:$D$4,G219)</f>
        <v>510.61614716539725</v>
      </c>
    </row>
    <row r="220" spans="1:12" x14ac:dyDescent="0.25">
      <c r="A220">
        <v>1090089</v>
      </c>
      <c r="B220">
        <v>14.32299995</v>
      </c>
      <c r="C220">
        <v>0.63940001000000002</v>
      </c>
      <c r="D220">
        <v>705.70501708999996</v>
      </c>
      <c r="E220">
        <v>1.0412000400000001</v>
      </c>
      <c r="F220">
        <v>270.62701415999999</v>
      </c>
      <c r="G220">
        <v>1.34200001</v>
      </c>
      <c r="H220">
        <v>1160.49902344</v>
      </c>
      <c r="J220" s="2">
        <f>TREND(Calibration!$A$2:$A$4,Calibration!$B$2:$B$4,C220)</f>
        <v>426.06379120636393</v>
      </c>
      <c r="K220" s="2">
        <f>TREND(Calibration!$A$2:$A$4,Calibration!$C$2:$C$4,E220)</f>
        <v>407.35211767816219</v>
      </c>
      <c r="L220" s="2">
        <f>TREND(Calibration!$A$2:$A$4,Calibration!$D$2:$D$4,G220)</f>
        <v>508.83679954588285</v>
      </c>
    </row>
    <row r="221" spans="1:12" x14ac:dyDescent="0.25">
      <c r="A221">
        <v>1095090</v>
      </c>
      <c r="B221">
        <v>14.303999900000001</v>
      </c>
      <c r="C221">
        <v>0.63829999999999998</v>
      </c>
      <c r="D221">
        <v>94.268997189999993</v>
      </c>
      <c r="E221">
        <v>1.04069996</v>
      </c>
      <c r="F221">
        <v>462.64898682</v>
      </c>
      <c r="G221">
        <v>1.3393000399999999</v>
      </c>
      <c r="H221">
        <v>1252.0200195299999</v>
      </c>
      <c r="J221" s="2">
        <f>TREND(Calibration!$A$2:$A$4,Calibration!$B$2:$B$4,C221)</f>
        <v>425.38746315784698</v>
      </c>
      <c r="K221" s="2">
        <f>TREND(Calibration!$A$2:$A$4,Calibration!$C$2:$C$4,E221)</f>
        <v>407.15147395434315</v>
      </c>
      <c r="L221" s="2">
        <f>TREND(Calibration!$A$2:$A$4,Calibration!$D$2:$D$4,G221)</f>
        <v>507.7195471755897</v>
      </c>
    </row>
    <row r="222" spans="1:12" x14ac:dyDescent="0.25">
      <c r="A222">
        <v>1100090</v>
      </c>
      <c r="B222">
        <v>14.25800037</v>
      </c>
      <c r="C222">
        <v>0.63559997000000001</v>
      </c>
      <c r="D222">
        <v>1118.8769531200001</v>
      </c>
      <c r="E222">
        <v>1.04069996</v>
      </c>
      <c r="F222">
        <v>198.42399596999999</v>
      </c>
      <c r="G222">
        <v>1.3398000000000001</v>
      </c>
      <c r="H222">
        <v>9.9000003020963209E+37</v>
      </c>
      <c r="J222" s="2">
        <f>TREND(Calibration!$A$2:$A$4,Calibration!$B$2:$B$4,C222)</f>
        <v>423.72738186691589</v>
      </c>
      <c r="K222" s="2">
        <f>TREND(Calibration!$A$2:$A$4,Calibration!$C$2:$C$4,E222)</f>
        <v>407.15147395434315</v>
      </c>
      <c r="L222" s="2">
        <f>TREND(Calibration!$A$2:$A$4,Calibration!$D$2:$D$4,G222)</f>
        <v>507.92643150950892</v>
      </c>
    </row>
    <row r="223" spans="1:12" x14ac:dyDescent="0.25">
      <c r="A223">
        <v>1105090</v>
      </c>
      <c r="B223">
        <v>14.2159996</v>
      </c>
      <c r="C223">
        <v>0.64209998000000001</v>
      </c>
      <c r="D223">
        <v>100.17900084999999</v>
      </c>
      <c r="E223">
        <v>1.03960001</v>
      </c>
      <c r="F223">
        <v>113.89199829</v>
      </c>
      <c r="G223">
        <v>1.33710003</v>
      </c>
      <c r="H223">
        <v>9.9000003020963209E+37</v>
      </c>
      <c r="J223" s="2">
        <f>TREND(Calibration!$A$2:$A$4,Calibration!$B$2:$B$4,C223)</f>
        <v>427.72383560700962</v>
      </c>
      <c r="K223" s="2">
        <f>TREND(Calibration!$A$2:$A$4,Calibration!$C$2:$C$4,E223)</f>
        <v>406.71014843839623</v>
      </c>
      <c r="L223" s="2">
        <f>TREND(Calibration!$A$2:$A$4,Calibration!$D$2:$D$4,G223)</f>
        <v>506.80917913921576</v>
      </c>
    </row>
    <row r="224" spans="1:12" x14ac:dyDescent="0.25">
      <c r="A224">
        <v>1110090</v>
      </c>
      <c r="B224">
        <v>14.11200047</v>
      </c>
      <c r="C224">
        <v>0.63719999999999999</v>
      </c>
      <c r="D224">
        <v>1052.6899414100001</v>
      </c>
      <c r="E224">
        <v>1.0384999500000001</v>
      </c>
      <c r="F224">
        <v>292.92401123000002</v>
      </c>
      <c r="G224">
        <v>1.3354999999999999</v>
      </c>
      <c r="H224">
        <v>9.9000003020963209E+37</v>
      </c>
      <c r="J224" s="2">
        <f>TREND(Calibration!$A$2:$A$4,Calibration!$B$2:$B$4,C224)</f>
        <v>424.71114125771101</v>
      </c>
      <c r="K224" s="2">
        <f>TREND(Calibration!$A$2:$A$4,Calibration!$C$2:$C$4,E224)</f>
        <v>406.26877878789162</v>
      </c>
      <c r="L224" s="2">
        <f>TREND(Calibration!$A$2:$A$4,Calibration!$D$2:$D$4,G224)</f>
        <v>506.14708388999441</v>
      </c>
    </row>
    <row r="225" spans="1:12" x14ac:dyDescent="0.25">
      <c r="A225">
        <v>1115090</v>
      </c>
      <c r="B225">
        <v>14.083000180000001</v>
      </c>
      <c r="C225">
        <v>0.64529996999999995</v>
      </c>
      <c r="D225">
        <v>617.43597411999997</v>
      </c>
      <c r="E225">
        <v>1.0369000399999999</v>
      </c>
      <c r="F225">
        <v>494.39599608999998</v>
      </c>
      <c r="G225">
        <v>1.3334000100000001</v>
      </c>
      <c r="H225">
        <v>9.9000003020963209E+37</v>
      </c>
      <c r="J225" s="2">
        <f>TREND(Calibration!$A$2:$A$4,Calibration!$B$2:$B$4,C225)</f>
        <v>429.69131134993341</v>
      </c>
      <c r="K225" s="2">
        <f>TREND(Calibration!$A$2:$A$4,Calibration!$C$2:$C$4,E225)</f>
        <v>405.62685769491588</v>
      </c>
      <c r="L225" s="2">
        <f>TREND(Calibration!$A$2:$A$4,Calibration!$D$2:$D$4,G225)</f>
        <v>505.27810430685406</v>
      </c>
    </row>
    <row r="226" spans="1:12" x14ac:dyDescent="0.25">
      <c r="A226">
        <v>1120090</v>
      </c>
      <c r="B226">
        <v>14.041000370000001</v>
      </c>
      <c r="C226">
        <v>0.65020001000000005</v>
      </c>
      <c r="D226">
        <v>547.15002441000001</v>
      </c>
      <c r="E226">
        <v>1.03740001</v>
      </c>
      <c r="F226">
        <v>730.65899658000001</v>
      </c>
      <c r="G226">
        <v>1.329</v>
      </c>
      <c r="H226">
        <v>1362.1319580100001</v>
      </c>
      <c r="J226" s="2">
        <f>TREND(Calibration!$A$2:$A$4,Calibration!$B$2:$B$4,C226)</f>
        <v>432.70404258951754</v>
      </c>
      <c r="K226" s="2">
        <f>TREND(Calibration!$A$2:$A$4,Calibration!$C$2:$C$4,E226)</f>
        <v>405.82745728417723</v>
      </c>
      <c r="L226" s="2">
        <f>TREND(Calibration!$A$2:$A$4,Calibration!$D$2:$D$4,G226)</f>
        <v>503.45737237212381</v>
      </c>
    </row>
    <row r="227" spans="1:12" x14ac:dyDescent="0.25">
      <c r="A227">
        <v>1125091</v>
      </c>
      <c r="B227">
        <v>14.06000042</v>
      </c>
      <c r="C227">
        <v>0.65780002000000004</v>
      </c>
      <c r="D227">
        <v>363.63900756999999</v>
      </c>
      <c r="E227">
        <v>1.0347000399999999</v>
      </c>
      <c r="F227">
        <v>9.9000003020963209E+37</v>
      </c>
      <c r="G227">
        <v>1.32579994</v>
      </c>
      <c r="H227">
        <v>769.08599853999999</v>
      </c>
      <c r="J227" s="2">
        <f>TREND(Calibration!$A$2:$A$4,Calibration!$B$2:$B$4,C227)</f>
        <v>437.37681822974724</v>
      </c>
      <c r="K227" s="2">
        <f>TREND(Calibration!$A$2:$A$4,Calibration!$C$2:$C$4,E227)</f>
        <v>404.74416654069688</v>
      </c>
      <c r="L227" s="2">
        <f>TREND(Calibration!$A$2:$A$4,Calibration!$D$2:$D$4,G227)</f>
        <v>502.13318187368111</v>
      </c>
    </row>
    <row r="228" spans="1:12" x14ac:dyDescent="0.25">
      <c r="A228">
        <v>1130090</v>
      </c>
      <c r="B228">
        <v>14.027999879999999</v>
      </c>
      <c r="C228">
        <v>0.65069997000000002</v>
      </c>
      <c r="D228">
        <v>883.41101074000005</v>
      </c>
      <c r="E228">
        <v>1.03579998</v>
      </c>
      <c r="F228">
        <v>1153.4279785199999</v>
      </c>
      <c r="G228">
        <v>1.3220000300000001</v>
      </c>
      <c r="H228">
        <v>9.9000003020963209E+37</v>
      </c>
      <c r="J228" s="2">
        <f>TREND(Calibration!$A$2:$A$4,Calibration!$B$2:$B$4,C228)</f>
        <v>433.01143704151025</v>
      </c>
      <c r="K228" s="2">
        <f>TREND(Calibration!$A$2:$A$4,Calibration!$C$2:$C$4,E228)</f>
        <v>405.18548804441127</v>
      </c>
      <c r="L228" s="2">
        <f>TREND(Calibration!$A$2:$A$4,Calibration!$D$2:$D$4,G228)</f>
        <v>500.56077238231626</v>
      </c>
    </row>
    <row r="229" spans="1:12" x14ac:dyDescent="0.25">
      <c r="A229">
        <v>1135090</v>
      </c>
      <c r="B229">
        <v>13.989000320000001</v>
      </c>
      <c r="C229">
        <v>0.64859997999999996</v>
      </c>
      <c r="D229">
        <v>996.75299071999996</v>
      </c>
      <c r="E229">
        <v>1.03900003</v>
      </c>
      <c r="F229">
        <v>956.01898193</v>
      </c>
      <c r="G229">
        <v>1.3230999699999999</v>
      </c>
      <c r="H229">
        <v>1167.2380371100001</v>
      </c>
      <c r="J229" s="2">
        <f>TREND(Calibration!$A$2:$A$4,Calibration!$B$2:$B$4,C229)</f>
        <v>431.72028319872237</v>
      </c>
      <c r="K229" s="2">
        <f>TREND(Calibration!$A$2:$A$4,Calibration!$C$2:$C$4,E229)</f>
        <v>406.4694225117106</v>
      </c>
      <c r="L229" s="2">
        <f>TREND(Calibration!$A$2:$A$4,Calibration!$D$2:$D$4,G229)</f>
        <v>501.01592950338795</v>
      </c>
    </row>
    <row r="230" spans="1:12" x14ac:dyDescent="0.25">
      <c r="A230">
        <v>1140089</v>
      </c>
      <c r="B230">
        <v>13.946999549999999</v>
      </c>
      <c r="C230">
        <v>0.65240001999999997</v>
      </c>
      <c r="D230">
        <v>1085.2039794899999</v>
      </c>
      <c r="E230">
        <v>1.0331000100000001</v>
      </c>
      <c r="F230">
        <v>841.20697021000001</v>
      </c>
      <c r="G230">
        <v>1.32089996</v>
      </c>
      <c r="H230">
        <v>1079.0770263700001</v>
      </c>
      <c r="J230" s="2">
        <f>TREND(Calibration!$A$2:$A$4,Calibration!$B$2:$B$4,C230)</f>
        <v>434.05669253817041</v>
      </c>
      <c r="K230" s="2">
        <f>TREND(Calibration!$A$2:$A$4,Calibration!$C$2:$C$4,E230)</f>
        <v>404.10219730093104</v>
      </c>
      <c r="L230" s="2">
        <f>TREND(Calibration!$A$2:$A$4,Calibration!$D$2:$D$4,G230)</f>
        <v>500.10556146701413</v>
      </c>
    </row>
    <row r="231" spans="1:12" x14ac:dyDescent="0.25">
      <c r="A231">
        <v>1145091</v>
      </c>
      <c r="B231">
        <v>13.897999759999999</v>
      </c>
      <c r="C231">
        <v>0.65560001000000001</v>
      </c>
      <c r="D231">
        <v>9.9000003020963209E+37</v>
      </c>
      <c r="E231">
        <v>1.0347000399999999</v>
      </c>
      <c r="F231">
        <v>88.995002749999998</v>
      </c>
      <c r="G231">
        <v>1.32089996</v>
      </c>
      <c r="H231">
        <v>9.9000003020963209E+37</v>
      </c>
      <c r="J231" s="2">
        <f>TREND(Calibration!$A$2:$A$4,Calibration!$B$2:$B$4,C231)</f>
        <v>436.02416828109426</v>
      </c>
      <c r="K231" s="2">
        <f>TREND(Calibration!$A$2:$A$4,Calibration!$C$2:$C$4,E231)</f>
        <v>404.74416654069688</v>
      </c>
      <c r="L231" s="2">
        <f>TREND(Calibration!$A$2:$A$4,Calibration!$D$2:$D$4,G231)</f>
        <v>500.10556146701413</v>
      </c>
    </row>
    <row r="232" spans="1:12" x14ac:dyDescent="0.25">
      <c r="A232">
        <v>1150089</v>
      </c>
      <c r="B232">
        <v>13.91800022</v>
      </c>
      <c r="C232">
        <v>0.65179997999999995</v>
      </c>
      <c r="D232">
        <v>1144.1219482399999</v>
      </c>
      <c r="E232">
        <v>1.03740001</v>
      </c>
      <c r="F232">
        <v>616.57000731999995</v>
      </c>
      <c r="G232">
        <v>1.3204</v>
      </c>
      <c r="H232">
        <v>861.85900878999996</v>
      </c>
      <c r="J232" s="2">
        <f>TREND(Calibration!$A$2:$A$4,Calibration!$B$2:$B$4,C232)</f>
        <v>433.68776509002709</v>
      </c>
      <c r="K232" s="2">
        <f>TREND(Calibration!$A$2:$A$4,Calibration!$C$2:$C$4,E232)</f>
        <v>405.82745728417723</v>
      </c>
      <c r="L232" s="2">
        <f>TREND(Calibration!$A$2:$A$4,Calibration!$D$2:$D$4,G232)</f>
        <v>499.89867713309491</v>
      </c>
    </row>
    <row r="233" spans="1:12" x14ac:dyDescent="0.25">
      <c r="A233">
        <v>1155103</v>
      </c>
      <c r="B233">
        <v>13.87199974</v>
      </c>
      <c r="C233">
        <v>0.65399998000000004</v>
      </c>
      <c r="D233">
        <v>9.9000003020963209E+37</v>
      </c>
      <c r="E233">
        <v>1.0384999500000001</v>
      </c>
      <c r="F233">
        <v>262.76998901000002</v>
      </c>
      <c r="G233">
        <v>1.3181999900000001</v>
      </c>
      <c r="H233">
        <v>9.9000003020963209E+37</v>
      </c>
      <c r="J233" s="2">
        <f>TREND(Calibration!$A$2:$A$4,Calibration!$B$2:$B$4,C233)</f>
        <v>435.0404088902992</v>
      </c>
      <c r="K233" s="2">
        <f>TREND(Calibration!$A$2:$A$4,Calibration!$C$2:$C$4,E233)</f>
        <v>406.26877878789162</v>
      </c>
      <c r="L233" s="2">
        <f>TREND(Calibration!$A$2:$A$4,Calibration!$D$2:$D$4,G233)</f>
        <v>498.98830909672097</v>
      </c>
    </row>
    <row r="234" spans="1:12" x14ac:dyDescent="0.25">
      <c r="A234">
        <v>1160090</v>
      </c>
      <c r="B234">
        <v>13.855999949999999</v>
      </c>
      <c r="C234">
        <v>0.64859997999999996</v>
      </c>
      <c r="D234">
        <v>1061.44494629</v>
      </c>
      <c r="E234">
        <v>1.03900003</v>
      </c>
      <c r="F234">
        <v>-134.27600097999999</v>
      </c>
      <c r="G234">
        <v>1.31500006</v>
      </c>
      <c r="H234">
        <v>9.9000003020963209E+37</v>
      </c>
      <c r="J234" s="2">
        <f>TREND(Calibration!$A$2:$A$4,Calibration!$B$2:$B$4,C234)</f>
        <v>431.72028319872237</v>
      </c>
      <c r="K234" s="2">
        <f>TREND(Calibration!$A$2:$A$4,Calibration!$C$2:$C$4,E234)</f>
        <v>406.4694225117106</v>
      </c>
      <c r="L234" s="2">
        <f>TREND(Calibration!$A$2:$A$4,Calibration!$D$2:$D$4,G234)</f>
        <v>497.6641723925087</v>
      </c>
    </row>
    <row r="235" spans="1:12" x14ac:dyDescent="0.25">
      <c r="A235">
        <v>1165090</v>
      </c>
      <c r="B235">
        <v>13.84000015</v>
      </c>
      <c r="C235">
        <v>0.65020001000000005</v>
      </c>
      <c r="D235">
        <v>850.10699463000003</v>
      </c>
      <c r="E235">
        <v>1.0369000399999999</v>
      </c>
      <c r="F235">
        <v>-171.63699341</v>
      </c>
      <c r="G235">
        <v>1.3096000000000001</v>
      </c>
      <c r="H235">
        <v>9.9000003020963209E+37</v>
      </c>
      <c r="J235" s="2">
        <f>TREND(Calibration!$A$2:$A$4,Calibration!$B$2:$B$4,C235)</f>
        <v>432.70404258951754</v>
      </c>
      <c r="K235" s="2">
        <f>TREND(Calibration!$A$2:$A$4,Calibration!$C$2:$C$4,E235)</f>
        <v>405.62685769491588</v>
      </c>
      <c r="L235" s="2">
        <f>TREND(Calibration!$A$2:$A$4,Calibration!$D$2:$D$4,G235)</f>
        <v>495.4296179957098</v>
      </c>
    </row>
    <row r="236" spans="1:12" x14ac:dyDescent="0.25">
      <c r="A236">
        <v>1170090</v>
      </c>
      <c r="B236">
        <v>13.855999949999999</v>
      </c>
      <c r="C236">
        <v>0.65289998000000005</v>
      </c>
      <c r="D236">
        <v>287.88000488</v>
      </c>
      <c r="E236">
        <v>1.03579998</v>
      </c>
      <c r="F236">
        <v>747.71099853999999</v>
      </c>
      <c r="G236">
        <v>1.3128000500000001</v>
      </c>
      <c r="H236">
        <v>847.20898437000005</v>
      </c>
      <c r="J236" s="2">
        <f>TREND(Calibration!$A$2:$A$4,Calibration!$B$2:$B$4,C236)</f>
        <v>434.36408699016317</v>
      </c>
      <c r="K236" s="2">
        <f>TREND(Calibration!$A$2:$A$4,Calibration!$C$2:$C$4,E236)</f>
        <v>405.18548804441127</v>
      </c>
      <c r="L236" s="2">
        <f>TREND(Calibration!$A$2:$A$4,Calibration!$D$2:$D$4,G236)</f>
        <v>496.75380435613476</v>
      </c>
    </row>
    <row r="237" spans="1:12" x14ac:dyDescent="0.25">
      <c r="A237">
        <v>1175091</v>
      </c>
      <c r="B237">
        <v>13.81700039</v>
      </c>
      <c r="C237">
        <v>0.65339999999999998</v>
      </c>
      <c r="D237">
        <v>9.9000003020963209E+37</v>
      </c>
      <c r="E237">
        <v>1.0347000399999999</v>
      </c>
      <c r="F237">
        <v>547.02502441000001</v>
      </c>
      <c r="G237">
        <v>1.3085000499999999</v>
      </c>
      <c r="H237">
        <v>9.9000003020963209E+37</v>
      </c>
      <c r="J237" s="2">
        <f>TREND(Calibration!$A$2:$A$4,Calibration!$B$2:$B$4,C237)</f>
        <v>434.67151833244134</v>
      </c>
      <c r="K237" s="2">
        <f>TREND(Calibration!$A$2:$A$4,Calibration!$C$2:$C$4,E237)</f>
        <v>404.74416654069688</v>
      </c>
      <c r="L237" s="2">
        <f>TREND(Calibration!$A$2:$A$4,Calibration!$D$2:$D$4,G237)</f>
        <v>494.97445673662025</v>
      </c>
    </row>
    <row r="238" spans="1:12" x14ac:dyDescent="0.25">
      <c r="A238">
        <v>1180090</v>
      </c>
      <c r="B238">
        <v>13.84300041</v>
      </c>
      <c r="C238">
        <v>0.65240001999999997</v>
      </c>
      <c r="D238">
        <v>720.36102295000001</v>
      </c>
      <c r="E238">
        <v>1.0347000399999999</v>
      </c>
      <c r="F238">
        <v>638.03497314000003</v>
      </c>
      <c r="G238">
        <v>1.3069000200000001</v>
      </c>
      <c r="H238">
        <v>1103.1020507799999</v>
      </c>
      <c r="J238" s="2">
        <f>TREND(Calibration!$A$2:$A$4,Calibration!$B$2:$B$4,C238)</f>
        <v>434.05669253817041</v>
      </c>
      <c r="K238" s="2">
        <f>TREND(Calibration!$A$2:$A$4,Calibration!$C$2:$C$4,E238)</f>
        <v>404.74416654069688</v>
      </c>
      <c r="L238" s="2">
        <f>TREND(Calibration!$A$2:$A$4,Calibration!$D$2:$D$4,G238)</f>
        <v>494.31236148739902</v>
      </c>
    </row>
    <row r="239" spans="1:12" x14ac:dyDescent="0.25">
      <c r="A239">
        <v>1185090</v>
      </c>
      <c r="B239">
        <v>13.833000180000001</v>
      </c>
      <c r="C239">
        <v>0.65609998000000003</v>
      </c>
      <c r="D239">
        <v>436.74398803999998</v>
      </c>
      <c r="E239">
        <v>1.0347000399999999</v>
      </c>
      <c r="F239">
        <v>671.34899901999995</v>
      </c>
      <c r="G239">
        <v>1.30369997</v>
      </c>
      <c r="H239">
        <v>9.9000003020963209E+37</v>
      </c>
      <c r="J239" s="2">
        <f>TREND(Calibration!$A$2:$A$4,Calibration!$B$2:$B$4,C239)</f>
        <v>436.33156888146794</v>
      </c>
      <c r="K239" s="2">
        <f>TREND(Calibration!$A$2:$A$4,Calibration!$C$2:$C$4,E239)</f>
        <v>404.74416654069688</v>
      </c>
      <c r="L239" s="2">
        <f>TREND(Calibration!$A$2:$A$4,Calibration!$D$2:$D$4,G239)</f>
        <v>492.98817512697406</v>
      </c>
    </row>
    <row r="240" spans="1:12" x14ac:dyDescent="0.25">
      <c r="A240">
        <v>1190090</v>
      </c>
      <c r="B240">
        <v>13.81999969</v>
      </c>
      <c r="C240">
        <v>0.65450001000000002</v>
      </c>
      <c r="D240">
        <v>592.37799071999996</v>
      </c>
      <c r="E240">
        <v>1.0331000100000001</v>
      </c>
      <c r="F240">
        <v>564.23699951000003</v>
      </c>
      <c r="G240">
        <v>1.3009999999999999</v>
      </c>
      <c r="H240">
        <v>9.9000003020963209E+37</v>
      </c>
      <c r="J240" s="2">
        <f>TREND(Calibration!$A$2:$A$4,Calibration!$B$2:$B$4,C240)</f>
        <v>435.34784638095829</v>
      </c>
      <c r="K240" s="2">
        <f>TREND(Calibration!$A$2:$A$4,Calibration!$C$2:$C$4,E240)</f>
        <v>404.10219730093104</v>
      </c>
      <c r="L240" s="2">
        <f>TREND(Calibration!$A$2:$A$4,Calibration!$D$2:$D$4,G240)</f>
        <v>491.8709227566809</v>
      </c>
    </row>
    <row r="241" spans="1:12" x14ac:dyDescent="0.25">
      <c r="A241">
        <v>1195089</v>
      </c>
      <c r="B241">
        <v>13.86900043</v>
      </c>
      <c r="C241">
        <v>0.65509998999999997</v>
      </c>
      <c r="D241">
        <v>677.47100829999999</v>
      </c>
      <c r="E241">
        <v>1.0331000100000001</v>
      </c>
      <c r="F241">
        <v>536.32000731999995</v>
      </c>
      <c r="G241">
        <v>1.2992999599999999</v>
      </c>
      <c r="H241">
        <v>1176.0539550799999</v>
      </c>
      <c r="J241" s="2">
        <f>TREND(Calibration!$A$2:$A$4,Calibration!$B$2:$B$4,C241)</f>
        <v>435.71673693881604</v>
      </c>
      <c r="K241" s="2">
        <f>TREND(Calibration!$A$2:$A$4,Calibration!$C$2:$C$4,E241)</f>
        <v>404.10219730093104</v>
      </c>
      <c r="L241" s="2">
        <f>TREND(Calibration!$A$2:$A$4,Calibration!$D$2:$D$4,G241)</f>
        <v>491.16744319224381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7" sqref="T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395.10594400872674</v>
      </c>
      <c r="C3" s="2">
        <f>'11C'!K32</f>
        <v>625.33667834720336</v>
      </c>
      <c r="D3" s="2">
        <f>'11C'!L32</f>
        <v>615.88732209515297</v>
      </c>
      <c r="E3" s="3">
        <f>(C3-B3)/(7*35314.6667/1400)</f>
        <v>1.3038816777986275</v>
      </c>
      <c r="G3" s="3">
        <f>AVERAGE('10C'!$J2:$J32) + Calibration!$C$11</f>
        <v>396.47643298875369</v>
      </c>
      <c r="H3" s="3">
        <f>'10C'!K32</f>
        <v>777.88176675078842</v>
      </c>
      <c r="I3" s="3">
        <f>'10C'!L32</f>
        <v>611.62514729168709</v>
      </c>
      <c r="J3" s="3">
        <f>(H3-G3)/(7*35314.6667/1400)</f>
        <v>2.1600392664163794</v>
      </c>
      <c r="L3" s="3">
        <f>AVERAGE('9C'!$J2:$J32) + Calibration!$C$11</f>
        <v>402.93818160229551</v>
      </c>
      <c r="M3" s="3">
        <f>'9C'!K32</f>
        <v>893.99581597810402</v>
      </c>
      <c r="N3" s="3">
        <f>'9C'!L32</f>
        <v>604.71464528556623</v>
      </c>
      <c r="O3" s="3">
        <f>(M3-L3)/(7*35314.6667/1400)</f>
        <v>2.7810407417822716</v>
      </c>
      <c r="Q3" s="3">
        <f>AVERAGE('8C'!$J146:$J176) + Calibration!$C$11</f>
        <v>404.5347774886348</v>
      </c>
      <c r="R3" s="3">
        <f>'8C'!K176</f>
        <v>1182.1944256715849</v>
      </c>
      <c r="S3" s="3">
        <f>'8C'!L176</f>
        <v>595.11448141778737</v>
      </c>
      <c r="T3" s="3">
        <f>(R3-Q3)/(7*35314.6667/1400)</f>
        <v>4.4041737943569492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394.74100765313369</v>
      </c>
      <c r="C4" s="2">
        <f>'11C'!K33</f>
        <v>622.92936692132469</v>
      </c>
      <c r="D4" s="2">
        <f>'11C'!L33</f>
        <v>619.90117445525379</v>
      </c>
      <c r="E4" s="3">
        <f t="shared" ref="E4:E67" si="1">(C4-B4)/(7*35314.6667/1400)</f>
        <v>1.2923149534818685</v>
      </c>
      <c r="G4" s="3">
        <f>AVERAGE('10C'!$J3:$J33) + Calibration!$C$11</f>
        <v>396.88301966664244</v>
      </c>
      <c r="H4" s="3">
        <f>'10C'!K33</f>
        <v>748.19124610887661</v>
      </c>
      <c r="I4" s="3">
        <f>'10C'!L33</f>
        <v>610.96305204246585</v>
      </c>
      <c r="J4" s="3">
        <f t="shared" ref="J4:J67" si="2">(H4-G4)/(7*35314.6667/1400)</f>
        <v>1.9895882321451113</v>
      </c>
      <c r="L4" s="3">
        <f>AVERAGE('9C'!$J3:$J33) + Calibration!$C$11</f>
        <v>403.02544934091827</v>
      </c>
      <c r="M4" s="3">
        <f>'9C'!K33</f>
        <v>937.12725136353947</v>
      </c>
      <c r="N4" s="3">
        <f>'9C'!L33</f>
        <v>611.41826295776798</v>
      </c>
      <c r="O4" s="3">
        <f t="shared" ref="O4:O67" si="3">(M4-L4)/(7*35314.6667/1400)</f>
        <v>3.0248157603176313</v>
      </c>
      <c r="Q4" s="3">
        <f>AVERAGE('8C'!$J147:$J177) + Calibration!$C$11</f>
        <v>404.66171160586799</v>
      </c>
      <c r="R4" s="3">
        <f>'8C'!K177</f>
        <v>1027.6833954926258</v>
      </c>
      <c r="S4" s="3">
        <f>'8C'!L177</f>
        <v>595.5282500856257</v>
      </c>
      <c r="T4" s="3">
        <f t="shared" ref="T4:T67" si="4">(R4-Q4)/(7*35314.6667/1400)</f>
        <v>3.5284018913691613</v>
      </c>
    </row>
    <row r="5" spans="1:20" x14ac:dyDescent="0.25">
      <c r="A5" s="3">
        <f t="shared" si="0"/>
        <v>2.666666666666667</v>
      </c>
      <c r="B5" s="3">
        <f>AVERAGE('11C'!$J4:$J34) + Calibration!$C$11</f>
        <v>394.36615514914149</v>
      </c>
      <c r="C5" s="2">
        <f>'11C'!K34</f>
        <v>613.62097544013579</v>
      </c>
      <c r="D5" s="2">
        <f>'11C'!L34</f>
        <v>622.59089011114213</v>
      </c>
      <c r="E5" s="3">
        <f t="shared" si="1"/>
        <v>1.2417210229028965</v>
      </c>
      <c r="G5" s="3">
        <f>AVERAGE('10C'!$J4:$J34) + Calibration!$C$11</f>
        <v>397.27968900612285</v>
      </c>
      <c r="H5" s="3">
        <f>'10C'!K34</f>
        <v>735.3922524583287</v>
      </c>
      <c r="I5" s="3">
        <f>'10C'!L34</f>
        <v>611.87342007883979</v>
      </c>
      <c r="J5" s="3">
        <f t="shared" si="2"/>
        <v>1.9148563191859649</v>
      </c>
      <c r="L5" s="3">
        <f>AVERAGE('9C'!$J4:$J34) + Calibration!$C$11</f>
        <v>403.08891630036743</v>
      </c>
      <c r="M5" s="3">
        <f>'9C'!K34</f>
        <v>1131.4798106414166</v>
      </c>
      <c r="N5" s="3">
        <f>'9C'!L34</f>
        <v>612.28724254090844</v>
      </c>
      <c r="O5" s="3">
        <f t="shared" si="3"/>
        <v>4.1251466453231407</v>
      </c>
      <c r="Q5" s="3">
        <f>AVERAGE('8C'!$J148:$J178) + Calibration!$C$11</f>
        <v>404.71526261525287</v>
      </c>
      <c r="R5" s="3">
        <f>'8C'!K178</f>
        <v>959.23464050750863</v>
      </c>
      <c r="S5" s="3">
        <f>'8C'!L178</f>
        <v>593.08686101112028</v>
      </c>
      <c r="T5" s="3">
        <f t="shared" si="4"/>
        <v>3.1404480331241849</v>
      </c>
    </row>
    <row r="6" spans="1:20" x14ac:dyDescent="0.25">
      <c r="A6" s="3">
        <f t="shared" si="0"/>
        <v>2.7500000000000004</v>
      </c>
      <c r="B6" s="3">
        <f>AVERAGE('11C'!$J5:$J35) + Calibration!$C$11</f>
        <v>394.01311967897243</v>
      </c>
      <c r="C6" s="2">
        <f>'11C'!K35</f>
        <v>612.97900620036989</v>
      </c>
      <c r="D6" s="2">
        <f>'11C'!L35</f>
        <v>622.34261732398943</v>
      </c>
      <c r="E6" s="3">
        <f t="shared" si="1"/>
        <v>1.2400846842561164</v>
      </c>
      <c r="G6" s="3">
        <f>AVERAGE('10C'!$J5:$J35) + Calibration!$C$11</f>
        <v>397.69817518109153</v>
      </c>
      <c r="H6" s="3">
        <f>'10C'!K35</f>
        <v>730.85839761379827</v>
      </c>
      <c r="I6" s="3">
        <f>'10C'!L35</f>
        <v>609.39064255110088</v>
      </c>
      <c r="J6" s="3">
        <f t="shared" si="2"/>
        <v>1.8868093829848136</v>
      </c>
      <c r="L6" s="3">
        <f>AVERAGE('9C'!$J5:$J35) + Calibration!$C$11</f>
        <v>403.24956813851287</v>
      </c>
      <c r="M6" s="3">
        <f>'9C'!K35</f>
        <v>1155.7538735536946</v>
      </c>
      <c r="N6" s="3">
        <f>'9C'!L35</f>
        <v>612.53551532806114</v>
      </c>
      <c r="O6" s="3">
        <f t="shared" si="3"/>
        <v>4.2617097978454472</v>
      </c>
      <c r="Q6" s="3">
        <f>AVERAGE('8C'!$J149:$J179) + Calibration!$C$11</f>
        <v>404.51296184315572</v>
      </c>
      <c r="R6" s="3">
        <f>'8C'!K179</f>
        <v>962.48456088473972</v>
      </c>
      <c r="S6" s="3">
        <f>'8C'!L179</f>
        <v>592.42476576189904</v>
      </c>
      <c r="T6" s="3">
        <f t="shared" si="4"/>
        <v>3.1599992364735185</v>
      </c>
    </row>
    <row r="7" spans="1:20" x14ac:dyDescent="0.25">
      <c r="A7" s="3">
        <f t="shared" si="0"/>
        <v>2.8333333333333339</v>
      </c>
      <c r="B7" s="3">
        <f>AVERAGE('11C'!$J6:$J36) + Calibration!$C$11</f>
        <v>393.69181699435592</v>
      </c>
      <c r="C7" s="2">
        <f>'11C'!K36</f>
        <v>615.14563583412075</v>
      </c>
      <c r="D7" s="2">
        <f>'11C'!L36</f>
        <v>625.48753975716227</v>
      </c>
      <c r="E7" s="3">
        <f t="shared" si="1"/>
        <v>1.2541747638227876</v>
      </c>
      <c r="G7" s="3">
        <f>AVERAGE('10C'!$J6:$J36) + Calibration!$C$11</f>
        <v>398.09484452057188</v>
      </c>
      <c r="H7" s="3">
        <f>'10C'!K36</f>
        <v>712.64284994003583</v>
      </c>
      <c r="I7" s="3">
        <f>'10C'!L36</f>
        <v>608.27334052459514</v>
      </c>
      <c r="J7" s="3">
        <f t="shared" si="2"/>
        <v>1.7814015241404724</v>
      </c>
      <c r="L7" s="3">
        <f>AVERAGE('9C'!$J6:$J36) + Calibration!$C$11</f>
        <v>403.34675182719991</v>
      </c>
      <c r="M7" s="3">
        <f>'9C'!K36</f>
        <v>1093.1229118926396</v>
      </c>
      <c r="N7" s="3">
        <f>'9C'!L36</f>
        <v>612.28724254090844</v>
      </c>
      <c r="O7" s="3">
        <f t="shared" si="3"/>
        <v>3.9064571438554152</v>
      </c>
      <c r="Q7" s="3">
        <f>AVERAGE('8C'!$J150:$J180) + Calibration!$C$11</f>
        <v>404.52287898322925</v>
      </c>
      <c r="R7" s="3">
        <f>'8C'!K180</f>
        <v>996.90958410723363</v>
      </c>
      <c r="S7" s="3">
        <f>'8C'!L180</f>
        <v>591.0591909482406</v>
      </c>
      <c r="T7" s="3">
        <f t="shared" si="4"/>
        <v>3.3549046924687773</v>
      </c>
    </row>
    <row r="8" spans="1:20" x14ac:dyDescent="0.25">
      <c r="A8" s="3">
        <f t="shared" si="0"/>
        <v>2.9166666666666674</v>
      </c>
      <c r="B8" s="3">
        <f>AVERAGE('11C'!$J7:$J37) + Calibration!$C$11</f>
        <v>393.53116614788485</v>
      </c>
      <c r="C8" s="2">
        <f>'11C'!K37</f>
        <v>638.77768537207487</v>
      </c>
      <c r="D8" s="2">
        <f>'11C'!L37</f>
        <v>628.63241253412241</v>
      </c>
      <c r="E8" s="3">
        <f t="shared" si="1"/>
        <v>1.3889216132638171</v>
      </c>
      <c r="G8" s="3">
        <f>AVERAGE('10C'!$J7:$J37) + Calibration!$C$11</f>
        <v>398.65216589653261</v>
      </c>
      <c r="H8" s="3">
        <f>'10C'!K37</f>
        <v>749.91650609212286</v>
      </c>
      <c r="I8" s="3">
        <f>'10C'!L37</f>
        <v>607.40436094145468</v>
      </c>
      <c r="J8" s="3">
        <f t="shared" si="2"/>
        <v>1.989339688122217</v>
      </c>
      <c r="L8" s="3">
        <f>AVERAGE('9C'!$J7:$J37) + Calibration!$C$11</f>
        <v>403.34675182719991</v>
      </c>
      <c r="M8" s="3">
        <f>'9C'!K37</f>
        <v>875.57962859275506</v>
      </c>
      <c r="N8" s="3">
        <f>'9C'!L37</f>
        <v>608.93543163579875</v>
      </c>
      <c r="O8" s="3">
        <f t="shared" si="3"/>
        <v>2.674429187041174</v>
      </c>
      <c r="Q8" s="3">
        <f>AVERAGE('8C'!$J151:$J181) + Calibration!$C$11</f>
        <v>404.53279612330272</v>
      </c>
      <c r="R8" s="3">
        <f>'8C'!K181</f>
        <v>893.35385075057059</v>
      </c>
      <c r="S8" s="3">
        <f>'8C'!L181</f>
        <v>591.30751339160588</v>
      </c>
      <c r="T8" s="3">
        <f t="shared" si="4"/>
        <v>2.7683741646485243</v>
      </c>
    </row>
    <row r="9" spans="1:20" x14ac:dyDescent="0.25">
      <c r="A9" s="3">
        <f t="shared" si="0"/>
        <v>3.0000000000000009</v>
      </c>
      <c r="B9" s="3">
        <f>AVERAGE('11C'!$J8:$J38) + Calibration!$C$11</f>
        <v>393.34869866426038</v>
      </c>
      <c r="C9" s="2">
        <f>'11C'!K38</f>
        <v>664.09486454361843</v>
      </c>
      <c r="D9" s="2">
        <f>'11C'!L38</f>
        <v>624.82544450794092</v>
      </c>
      <c r="E9" s="3">
        <f t="shared" si="1"/>
        <v>1.5333355298486111</v>
      </c>
      <c r="G9" s="3">
        <f>AVERAGE('10C'!$J8:$J38) + Calibration!$C$11</f>
        <v>399.05875118607725</v>
      </c>
      <c r="H9" s="3">
        <f>'10C'!K38</f>
        <v>769.21534450936554</v>
      </c>
      <c r="I9" s="3">
        <f>'10C'!L38</f>
        <v>609.63891533825347</v>
      </c>
      <c r="J9" s="3">
        <f t="shared" si="2"/>
        <v>2.0963334949061729</v>
      </c>
      <c r="L9" s="3">
        <f>AVERAGE('9C'!$J8:$J38) + Calibration!$C$11</f>
        <v>403.32691853872728</v>
      </c>
      <c r="M9" s="3">
        <f>'9C'!K38</f>
        <v>898.56975703773355</v>
      </c>
      <c r="N9" s="3">
        <f>'9C'!L38</f>
        <v>607.40436094145468</v>
      </c>
      <c r="O9" s="3">
        <f t="shared" si="3"/>
        <v>2.8047430984192538</v>
      </c>
      <c r="Q9" s="3">
        <f>AVERAGE('8C'!$J152:$J182) + Calibration!$C$11</f>
        <v>404.60816277816662</v>
      </c>
      <c r="R9" s="3">
        <f>'8C'!K182</f>
        <v>891.18726525137743</v>
      </c>
      <c r="S9" s="3">
        <f>'8C'!L182</f>
        <v>593.99717525326389</v>
      </c>
      <c r="T9" s="3">
        <f t="shared" si="4"/>
        <v>2.7556771615981908</v>
      </c>
    </row>
    <row r="10" spans="1:20" x14ac:dyDescent="0.25">
      <c r="A10" s="3">
        <f t="shared" si="0"/>
        <v>3.0833333333333344</v>
      </c>
      <c r="B10" s="3">
        <f>AVERAGE('11C'!$J9:$J39) + Calibration!$C$11</f>
        <v>393.29514745654058</v>
      </c>
      <c r="C10" s="2">
        <f>'11C'!K39</f>
        <v>676.01121117450509</v>
      </c>
      <c r="D10" s="2">
        <f>'11C'!L39</f>
        <v>624.57717172078844</v>
      </c>
      <c r="E10" s="3">
        <f t="shared" si="1"/>
        <v>1.6011254820534069</v>
      </c>
      <c r="G10" s="3">
        <f>AVERAGE('10C'!$J9:$J39) + Calibration!$C$11</f>
        <v>399.57243849439175</v>
      </c>
      <c r="H10" s="3">
        <f>'10C'!K39</f>
        <v>737.55883795752186</v>
      </c>
      <c r="I10" s="3">
        <f>'10C'!L39</f>
        <v>615.22522684593173</v>
      </c>
      <c r="J10" s="3">
        <f t="shared" si="2"/>
        <v>1.9141418059207116</v>
      </c>
      <c r="L10" s="3">
        <f>AVERAGE('9C'!$J9:$J39) + Calibration!$C$11</f>
        <v>403.09090004571794</v>
      </c>
      <c r="M10" s="3">
        <f>'9C'!K39</f>
        <v>974.16022973573092</v>
      </c>
      <c r="N10" s="3">
        <f>'9C'!L39</f>
        <v>609.18370856096908</v>
      </c>
      <c r="O10" s="3">
        <f t="shared" si="3"/>
        <v>3.2341765224136347</v>
      </c>
      <c r="Q10" s="3">
        <f>AVERAGE('8C'!$J153:$J183) + Calibration!$C$11</f>
        <v>404.61808011657496</v>
      </c>
      <c r="R10" s="3">
        <f>'8C'!K183</f>
        <v>992.57632483973202</v>
      </c>
      <c r="S10" s="3">
        <f>'8C'!L183</f>
        <v>591.96955898461454</v>
      </c>
      <c r="T10" s="3">
        <f t="shared" si="4"/>
        <v>3.3298246856916083</v>
      </c>
    </row>
    <row r="11" spans="1:20" x14ac:dyDescent="0.25">
      <c r="A11" s="3">
        <f t="shared" si="0"/>
        <v>3.1666666666666679</v>
      </c>
      <c r="B11" s="3">
        <f>AVERAGE('11C'!$J10:$J40) + Calibration!$C$11</f>
        <v>393.20986346326828</v>
      </c>
      <c r="C11" s="2">
        <f>'11C'!K40</f>
        <v>659.36041010982672</v>
      </c>
      <c r="D11" s="2">
        <f>'11C'!L40</f>
        <v>625.03232884186025</v>
      </c>
      <c r="E11" s="3">
        <f t="shared" si="1"/>
        <v>1.5073088408706878</v>
      </c>
      <c r="G11" s="3">
        <f>AVERAGE('10C'!$J10:$J40) + Calibration!$C$11</f>
        <v>400.13967582041676</v>
      </c>
      <c r="H11" s="3">
        <f>'10C'!K40</f>
        <v>742.77474424468483</v>
      </c>
      <c r="I11" s="3">
        <f>'10C'!L40</f>
        <v>620.35638123253818</v>
      </c>
      <c r="J11" s="3">
        <f t="shared" si="2"/>
        <v>1.9404689351026385</v>
      </c>
      <c r="L11" s="3">
        <f>AVERAGE('9C'!$J10:$J40) + Calibration!$C$11</f>
        <v>403.04924992175705</v>
      </c>
      <c r="M11" s="3">
        <f>'9C'!K40</f>
        <v>1125.4213355252266</v>
      </c>
      <c r="N11" s="3">
        <f>'9C'!L40</f>
        <v>609.39064255110088</v>
      </c>
      <c r="O11" s="3">
        <f t="shared" si="3"/>
        <v>4.0910599085646728</v>
      </c>
      <c r="Q11" s="3">
        <f>AVERAGE('8C'!$J154:$J184) + Calibration!$C$11</f>
        <v>404.57444644559848</v>
      </c>
      <c r="R11" s="3">
        <f>'8C'!K184</f>
        <v>1073.6234778983683</v>
      </c>
      <c r="S11" s="3">
        <f>'8C'!L184</f>
        <v>584.60389571940414</v>
      </c>
      <c r="T11" s="3">
        <f t="shared" si="4"/>
        <v>3.7890717595404615</v>
      </c>
    </row>
    <row r="12" spans="1:20" x14ac:dyDescent="0.25">
      <c r="A12" s="3">
        <f t="shared" si="0"/>
        <v>3.2500000000000013</v>
      </c>
      <c r="B12" s="3">
        <f>AVERAGE('11C'!$J11:$J41) + Calibration!$C$11</f>
        <v>393.22969794175015</v>
      </c>
      <c r="C12" s="2">
        <f>'11C'!K41</f>
        <v>624.25338359149055</v>
      </c>
      <c r="D12" s="2">
        <f>'11C'!L41</f>
        <v>625.94269687823407</v>
      </c>
      <c r="E12" s="3">
        <f t="shared" si="1"/>
        <v>1.3083724539285564</v>
      </c>
      <c r="G12" s="3">
        <f>AVERAGE('10C'!$J11:$J41) + Calibration!$C$11</f>
        <v>400.77236385124138</v>
      </c>
      <c r="H12" s="3">
        <f>'10C'!K41</f>
        <v>692.30085112896961</v>
      </c>
      <c r="I12" s="3">
        <f>'10C'!L41</f>
        <v>624.37023773065653</v>
      </c>
      <c r="J12" s="3">
        <f t="shared" si="2"/>
        <v>1.6510334912928866</v>
      </c>
      <c r="L12" s="3">
        <f>AVERAGE('9C'!$J11:$J41) + Calibration!$C$11</f>
        <v>402.99569891237218</v>
      </c>
      <c r="M12" s="3">
        <f>'9C'!K41</f>
        <v>1150.3372753959222</v>
      </c>
      <c r="N12" s="3">
        <f>'9C'!L41</f>
        <v>607.81817926550559</v>
      </c>
      <c r="O12" s="3">
        <f t="shared" si="3"/>
        <v>4.2324713571970367</v>
      </c>
      <c r="Q12" s="3">
        <f>AVERAGE('8C'!$J155:$J185) + Calibration!$C$11</f>
        <v>404.53279612330266</v>
      </c>
      <c r="R12" s="3">
        <f>'8C'!K185</f>
        <v>946.67642093043651</v>
      </c>
      <c r="S12" s="3">
        <f>'8C'!L185</f>
        <v>589.94193857794755</v>
      </c>
      <c r="T12" s="3">
        <f t="shared" si="4"/>
        <v>3.0703595727671629</v>
      </c>
    </row>
    <row r="13" spans="1:20" x14ac:dyDescent="0.25">
      <c r="A13" s="3">
        <f t="shared" si="0"/>
        <v>3.3333333333333348</v>
      </c>
      <c r="B13" s="3">
        <f>AVERAGE('11C'!$J12:$J42) + Calibration!$C$11</f>
        <v>393.22969794175015</v>
      </c>
      <c r="C13" s="2">
        <f>'11C'!K42</f>
        <v>632.91980984514601</v>
      </c>
      <c r="D13" s="2">
        <f>'11C'!L42</f>
        <v>624.57717172078844</v>
      </c>
      <c r="E13" s="3">
        <f t="shared" si="1"/>
        <v>1.3574536265035504</v>
      </c>
      <c r="G13" s="3">
        <f>AVERAGE('10C'!$J12:$J42) + Calibration!$C$11</f>
        <v>401.23250015017101</v>
      </c>
      <c r="H13" s="3">
        <f>'10C'!K42</f>
        <v>682.10976448132931</v>
      </c>
      <c r="I13" s="3">
        <f>'10C'!L42</f>
        <v>619.44601733418199</v>
      </c>
      <c r="J13" s="3">
        <f t="shared" si="2"/>
        <v>1.5907116820171392</v>
      </c>
      <c r="L13" s="3">
        <f>AVERAGE('9C'!$J12:$J42) + Calibration!$C$11</f>
        <v>402.82513112416262</v>
      </c>
      <c r="M13" s="3">
        <f>'9C'!K42</f>
        <v>1070.6142353010325</v>
      </c>
      <c r="N13" s="3">
        <f>'9C'!L42</f>
        <v>610.96305204246585</v>
      </c>
      <c r="O13" s="3">
        <f t="shared" si="3"/>
        <v>3.7819363260583727</v>
      </c>
      <c r="Q13" s="3">
        <f>AVERAGE('8C'!$J156:$J186) + Calibration!$C$11</f>
        <v>404.44751213003036</v>
      </c>
      <c r="R13" s="3">
        <f>'8C'!K186</f>
        <v>957.9106198251103</v>
      </c>
      <c r="S13" s="3">
        <f>'8C'!L186</f>
        <v>595.77652287277829</v>
      </c>
      <c r="T13" s="3">
        <f t="shared" si="4"/>
        <v>3.1344659848939189</v>
      </c>
    </row>
    <row r="14" spans="1:20" x14ac:dyDescent="0.25">
      <c r="A14" s="3">
        <f t="shared" si="0"/>
        <v>3.4166666666666683</v>
      </c>
      <c r="B14" s="3">
        <f>AVERAGE('11C'!$J13:$J43) + Calibration!$C$11</f>
        <v>393.4220827637829</v>
      </c>
      <c r="C14" s="2">
        <f>'11C'!K43</f>
        <v>637.0122990514044</v>
      </c>
      <c r="D14" s="2">
        <f>'11C'!L43</f>
        <v>624.16334925871968</v>
      </c>
      <c r="E14" s="3">
        <f t="shared" si="1"/>
        <v>1.3795413580251714</v>
      </c>
      <c r="G14" s="3">
        <f>AVERAGE('10C'!$J13:$J43) + Calibration!$C$11</f>
        <v>401.78982132779686</v>
      </c>
      <c r="H14" s="3">
        <f>'10C'!K43</f>
        <v>729.97570244734675</v>
      </c>
      <c r="I14" s="3">
        <f>'10C'!L43</f>
        <v>620.10810844538548</v>
      </c>
      <c r="J14" s="3">
        <f t="shared" si="2"/>
        <v>1.8586378509954895</v>
      </c>
      <c r="L14" s="3">
        <f>AVERAGE('9C'!$J13:$J43) + Calibration!$C$11</f>
        <v>402.73984713089027</v>
      </c>
      <c r="M14" s="3">
        <f>'9C'!K43</f>
        <v>964.20986901477613</v>
      </c>
      <c r="N14" s="3">
        <f>'9C'!L43</f>
        <v>613.65276769835418</v>
      </c>
      <c r="O14" s="3">
        <f t="shared" si="3"/>
        <v>3.1798120970734569</v>
      </c>
      <c r="Q14" s="3">
        <f>AVERAGE('8C'!$J157:$J187) + Calibration!$C$11</f>
        <v>404.45742808009464</v>
      </c>
      <c r="R14" s="3">
        <f>'8C'!K187</f>
        <v>918.51056068250955</v>
      </c>
      <c r="S14" s="3">
        <f>'8C'!L187</f>
        <v>596.89382489928403</v>
      </c>
      <c r="T14" s="3">
        <f t="shared" si="4"/>
        <v>2.9112727409794013</v>
      </c>
    </row>
    <row r="15" spans="1:20" x14ac:dyDescent="0.25">
      <c r="A15" s="3">
        <f t="shared" si="0"/>
        <v>3.5000000000000018</v>
      </c>
      <c r="B15" s="3">
        <f>AVERAGE('11C'!$J14:$J44) + Calibration!$C$11</f>
        <v>393.4002657299597</v>
      </c>
      <c r="C15" s="2">
        <f>'11C'!K44</f>
        <v>657.19382862286614</v>
      </c>
      <c r="D15" s="2">
        <f>'11C'!L44</f>
        <v>622.79782410127393</v>
      </c>
      <c r="E15" s="3">
        <f t="shared" si="1"/>
        <v>1.4939603713881655</v>
      </c>
      <c r="G15" s="3">
        <f>AVERAGE('10C'!$J14:$J44) + Calibration!$C$11</f>
        <v>402.53952752579028</v>
      </c>
      <c r="H15" s="3">
        <f>'10C'!K44</f>
        <v>745.38269538215013</v>
      </c>
      <c r="I15" s="3">
        <f>'10C'!L44</f>
        <v>620.81154249162773</v>
      </c>
      <c r="J15" s="3">
        <f t="shared" si="2"/>
        <v>1.9416474790422407</v>
      </c>
      <c r="L15" s="3">
        <f>AVERAGE('9C'!$J14:$J44) + Calibration!$C$11</f>
        <v>402.64464718755363</v>
      </c>
      <c r="M15" s="3">
        <f>'9C'!K44</f>
        <v>905.06950551084799</v>
      </c>
      <c r="N15" s="3">
        <f>'9C'!L44</f>
        <v>615.88732209515297</v>
      </c>
      <c r="O15" s="3">
        <f t="shared" si="3"/>
        <v>2.8454175291610175</v>
      </c>
      <c r="Q15" s="3">
        <f>AVERAGE('8C'!$J158:$J188) + Calibration!$C$11</f>
        <v>404.59824682810233</v>
      </c>
      <c r="R15" s="3">
        <f>'8C'!K188</f>
        <v>872.12910862626256</v>
      </c>
      <c r="S15" s="3">
        <f>'8C'!L188</f>
        <v>596.89382489928403</v>
      </c>
      <c r="T15" s="3">
        <f t="shared" si="4"/>
        <v>2.6477999397239684</v>
      </c>
    </row>
    <row r="16" spans="1:20" x14ac:dyDescent="0.25">
      <c r="A16" s="3">
        <f t="shared" si="0"/>
        <v>3.5833333333333353</v>
      </c>
      <c r="B16" s="3">
        <f>AVERAGE('11C'!$J15:$J45) + Calibration!$C$11</f>
        <v>393.33679857217567</v>
      </c>
      <c r="C16" s="2">
        <f>'11C'!K45</f>
        <v>657.83579385039945</v>
      </c>
      <c r="D16" s="2">
        <f>'11C'!L45</f>
        <v>624.37023773065653</v>
      </c>
      <c r="E16" s="3">
        <f t="shared" si="1"/>
        <v>1.4979554955178085</v>
      </c>
      <c r="G16" s="3">
        <f>AVERAGE('10C'!$J15:$J45) + Calibration!$C$11</f>
        <v>403.20394973051157</v>
      </c>
      <c r="H16" s="3">
        <f>'10C'!K45</f>
        <v>751.44117049834028</v>
      </c>
      <c r="I16" s="3">
        <f>'10C'!L45</f>
        <v>617.21146293738298</v>
      </c>
      <c r="J16" s="3">
        <f t="shared" si="2"/>
        <v>1.9721959928214681</v>
      </c>
      <c r="L16" s="3">
        <f>AVERAGE('9C'!$J15:$J45) + Calibration!$C$11</f>
        <v>402.39871135613595</v>
      </c>
      <c r="M16" s="3">
        <f>'9C'!K45</f>
        <v>868.63851046913612</v>
      </c>
      <c r="N16" s="3">
        <f>'9C'!L45</f>
        <v>618.32876496388883</v>
      </c>
      <c r="O16" s="3">
        <f t="shared" si="3"/>
        <v>2.6404881749202529</v>
      </c>
      <c r="Q16" s="3">
        <f>AVERAGE('8C'!$J159:$J189) + Calibration!$C$11</f>
        <v>404.59824682810239</v>
      </c>
      <c r="R16" s="3">
        <f>'8C'!K189</f>
        <v>931.06878025958167</v>
      </c>
      <c r="S16" s="3">
        <f>'8C'!L189</f>
        <v>593.99717525326389</v>
      </c>
      <c r="T16" s="3">
        <f t="shared" si="4"/>
        <v>2.9815970678917898</v>
      </c>
    </row>
    <row r="17" spans="1:20" x14ac:dyDescent="0.25">
      <c r="A17" s="3">
        <f t="shared" si="0"/>
        <v>3.6666666666666687</v>
      </c>
      <c r="B17" s="3">
        <f>AVERAGE('11C'!$J16:$J46) + Calibration!$C$11</f>
        <v>393.38043244148707</v>
      </c>
      <c r="C17" s="2">
        <f>'11C'!K46</f>
        <v>638.53695944538936</v>
      </c>
      <c r="D17" s="2">
        <f>'11C'!L46</f>
        <v>623.91507647156709</v>
      </c>
      <c r="E17" s="3">
        <f t="shared" si="1"/>
        <v>1.3884119540842348</v>
      </c>
      <c r="G17" s="3">
        <f>AVERAGE('10C'!$J16:$J46) + Calibration!$C$11</f>
        <v>403.55698520068063</v>
      </c>
      <c r="H17" s="3">
        <f>'10C'!K46</f>
        <v>800.39044334239577</v>
      </c>
      <c r="I17" s="3">
        <f>'10C'!L46</f>
        <v>610.30101058747482</v>
      </c>
      <c r="J17" s="3">
        <f t="shared" si="2"/>
        <v>2.2474144327218872</v>
      </c>
      <c r="L17" s="3">
        <f>AVERAGE('9C'!$J16:$J46) + Calibration!$C$11</f>
        <v>402.09724215832699</v>
      </c>
      <c r="M17" s="3">
        <f>'9C'!K46</f>
        <v>858.04618050841543</v>
      </c>
      <c r="N17" s="3">
        <f>'9C'!L46</f>
        <v>617.00457446544613</v>
      </c>
      <c r="O17" s="3">
        <f t="shared" si="3"/>
        <v>2.5822072297801886</v>
      </c>
      <c r="Q17" s="3">
        <f>AVERAGE('8C'!$J160:$J190) + Calibration!$C$11</f>
        <v>404.66171378755155</v>
      </c>
      <c r="R17" s="3">
        <f>'8C'!K190</f>
        <v>916.5445747725779</v>
      </c>
      <c r="S17" s="3">
        <f>'8C'!L190</f>
        <v>593.29374534503938</v>
      </c>
      <c r="T17" s="3">
        <f t="shared" si="4"/>
        <v>2.898981691281409</v>
      </c>
    </row>
    <row r="18" spans="1:20" x14ac:dyDescent="0.25">
      <c r="A18" s="3">
        <f t="shared" si="0"/>
        <v>3.7500000000000022</v>
      </c>
      <c r="B18" s="3">
        <f>AVERAGE('11C'!$J17:$J47) + Calibration!$C$11</f>
        <v>393.44389940093623</v>
      </c>
      <c r="C18" s="2">
        <f>'11C'!K47</f>
        <v>676.89390634095651</v>
      </c>
      <c r="D18" s="2">
        <f>'11C'!L47</f>
        <v>616.0942064290723</v>
      </c>
      <c r="E18" s="3">
        <f t="shared" si="1"/>
        <v>1.6052820735811744</v>
      </c>
      <c r="G18" s="3">
        <f>AVERAGE('10C'!$J17:$J47) + Calibration!$C$11</f>
        <v>403.9536545401611</v>
      </c>
      <c r="H18" s="3">
        <f>'10C'!K47</f>
        <v>767.04875901017238</v>
      </c>
      <c r="I18" s="3">
        <f>'10C'!L47</f>
        <v>609.18370856096908</v>
      </c>
      <c r="J18" s="3">
        <f t="shared" si="2"/>
        <v>2.0563416755679658</v>
      </c>
      <c r="L18" s="3">
        <f>AVERAGE('9C'!$J17:$J47) + Calibration!$C$11</f>
        <v>401.77593967204541</v>
      </c>
      <c r="M18" s="3">
        <f>'9C'!K47</f>
        <v>963.12653012450573</v>
      </c>
      <c r="N18" s="3">
        <f>'9C'!L47</f>
        <v>607.81817926550559</v>
      </c>
      <c r="O18" s="3">
        <f t="shared" si="3"/>
        <v>3.179135712768657</v>
      </c>
      <c r="Q18" s="3">
        <f>AVERAGE('8C'!$J161:$J191) + Calibration!$C$11</f>
        <v>404.58634574434353</v>
      </c>
      <c r="R18" s="3">
        <f>'8C'!K191</f>
        <v>927.57818210245512</v>
      </c>
      <c r="S18" s="3">
        <f>'8C'!L191</f>
        <v>592.63165009581815</v>
      </c>
      <c r="T18" s="3">
        <f t="shared" si="4"/>
        <v>2.9618959216064842</v>
      </c>
    </row>
    <row r="19" spans="1:20" x14ac:dyDescent="0.25">
      <c r="A19" s="3">
        <f t="shared" si="0"/>
        <v>3.8333333333333357</v>
      </c>
      <c r="B19" s="3">
        <f>AVERAGE('11C'!$J18:$J48) + Calibration!$C$11</f>
        <v>393.56091756810514</v>
      </c>
      <c r="C19" s="2">
        <f>'11C'!K48</f>
        <v>646.76201203630762</v>
      </c>
      <c r="D19" s="2">
        <f>'11C'!L48</f>
        <v>620.56326970447503</v>
      </c>
      <c r="E19" s="3">
        <f t="shared" si="1"/>
        <v>1.4339713106690737</v>
      </c>
      <c r="G19" s="3">
        <f>AVERAGE('10C'!$J18:$J48) + Calibration!$C$11</f>
        <v>404.07067250899513</v>
      </c>
      <c r="H19" s="3">
        <f>'10C'!K48</f>
        <v>803.4396718490176</v>
      </c>
      <c r="I19" s="3">
        <f>'10C'!L48</f>
        <v>614.97695405877914</v>
      </c>
      <c r="J19" s="3">
        <f t="shared" si="2"/>
        <v>2.2617741389586579</v>
      </c>
      <c r="L19" s="3">
        <f>AVERAGE('9C'!$J18:$J48) + Calibration!$C$11</f>
        <v>401.35745349707673</v>
      </c>
      <c r="M19" s="3">
        <f>'9C'!K48</f>
        <v>925.21090473265281</v>
      </c>
      <c r="N19" s="3">
        <f>'9C'!L48</f>
        <v>610.05268814410965</v>
      </c>
      <c r="O19" s="3">
        <f t="shared" si="3"/>
        <v>2.9667755648707628</v>
      </c>
      <c r="Q19" s="3">
        <f>AVERAGE('8C'!$J162:$J192) + Calibration!$C$11</f>
        <v>404.40586160939984</v>
      </c>
      <c r="R19" s="3">
        <f>'8C'!K192</f>
        <v>984.99323747634696</v>
      </c>
      <c r="S19" s="3">
        <f>'8C'!L192</f>
        <v>593.74890246611119</v>
      </c>
      <c r="T19" s="3">
        <f t="shared" si="4"/>
        <v>3.288080733135998</v>
      </c>
    </row>
    <row r="20" spans="1:20" x14ac:dyDescent="0.25">
      <c r="A20" s="3">
        <f t="shared" si="0"/>
        <v>3.9166666666666692</v>
      </c>
      <c r="B20" s="3">
        <f>AVERAGE('11C'!$J19:$J49) + Calibration!$C$11</f>
        <v>393.65810125679218</v>
      </c>
      <c r="C20" s="2">
        <f>'11C'!K49</f>
        <v>702.89313294290014</v>
      </c>
      <c r="D20" s="2">
        <f>'11C'!L49</f>
        <v>621.47363774084909</v>
      </c>
      <c r="E20" s="3">
        <f t="shared" si="1"/>
        <v>1.7513121916912098</v>
      </c>
      <c r="G20" s="3">
        <f>AVERAGE('10C'!$J19:$J49) + Calibration!$C$11</f>
        <v>404.17777333775564</v>
      </c>
      <c r="H20" s="3">
        <f>'10C'!K49</f>
        <v>817.32200438983602</v>
      </c>
      <c r="I20" s="3">
        <f>'10C'!L49</f>
        <v>617.00457446544613</v>
      </c>
      <c r="J20" s="3">
        <f t="shared" si="2"/>
        <v>2.3397883636380481</v>
      </c>
      <c r="L20" s="3">
        <f>AVERAGE('9C'!$J19:$J49) + Calibration!$C$11</f>
        <v>401.1333345011472</v>
      </c>
      <c r="M20" s="3">
        <f>'9C'!K49</f>
        <v>871.48713938649666</v>
      </c>
      <c r="N20" s="3">
        <f>'9C'!L49</f>
        <v>610.05268814410965</v>
      </c>
      <c r="O20" s="3">
        <f t="shared" si="3"/>
        <v>2.6637873090012736</v>
      </c>
      <c r="Q20" s="3">
        <f>AVERAGE('8C'!$J163:$J193) + Calibration!$C$11</f>
        <v>404.36421148543889</v>
      </c>
      <c r="R20" s="3">
        <f>'8C'!K193</f>
        <v>995.6256496399343</v>
      </c>
      <c r="S20" s="3">
        <f>'8C'!L193</f>
        <v>593.29374534503938</v>
      </c>
      <c r="T20" s="3">
        <f t="shared" si="4"/>
        <v>3.3485318900347734</v>
      </c>
    </row>
    <row r="21" spans="1:20" x14ac:dyDescent="0.25">
      <c r="A21" s="3">
        <f t="shared" si="0"/>
        <v>4.0000000000000027</v>
      </c>
      <c r="B21" s="3">
        <f>AVERAGE('11C'!$J20:$J50) + Calibration!$C$11</f>
        <v>393.67991829061538</v>
      </c>
      <c r="C21" s="2">
        <f>'11C'!K50</f>
        <v>654.58587347316825</v>
      </c>
      <c r="D21" s="2">
        <f>'11C'!L50</f>
        <v>627.26688323865903</v>
      </c>
      <c r="E21" s="3">
        <f t="shared" si="1"/>
        <v>1.477606782467823</v>
      </c>
      <c r="G21" s="3">
        <f>AVERAGE('10C'!$J20:$J50) + Calibration!$C$11</f>
        <v>404.28487436485102</v>
      </c>
      <c r="H21" s="3">
        <f>'10C'!K50</f>
        <v>765.08277310024062</v>
      </c>
      <c r="I21" s="3">
        <f>'10C'!L50</f>
        <v>614.10797447563857</v>
      </c>
      <c r="J21" s="3">
        <f t="shared" si="2"/>
        <v>2.0433317510845406</v>
      </c>
      <c r="L21" s="3">
        <f>AVERAGE('9C'!$J20:$J50) + Calibration!$C$11</f>
        <v>400.75848100548069</v>
      </c>
      <c r="M21" s="3">
        <f>'9C'!K50</f>
        <v>905.5108751613526</v>
      </c>
      <c r="N21" s="3">
        <f>'9C'!L50</f>
        <v>608.06645205265829</v>
      </c>
      <c r="O21" s="3">
        <f t="shared" si="3"/>
        <v>2.8585992241907348</v>
      </c>
      <c r="Q21" s="3">
        <f>AVERAGE('8C'!$J164:$J194) + Calibration!$C$11</f>
        <v>404.20356083730269</v>
      </c>
      <c r="R21" s="3">
        <f>'8C'!K194</f>
        <v>1009.7085777577814</v>
      </c>
      <c r="S21" s="3">
        <f>'8C'!L194</f>
        <v>595.11448141778737</v>
      </c>
      <c r="T21" s="3">
        <f t="shared" si="4"/>
        <v>3.4291985370513416</v>
      </c>
    </row>
    <row r="22" spans="1:20" x14ac:dyDescent="0.25">
      <c r="A22" s="3">
        <f t="shared" si="0"/>
        <v>4.0833333333333357</v>
      </c>
      <c r="B22" s="3">
        <f>AVERAGE('11C'!$J21:$J51) + Calibration!$C$11</f>
        <v>393.67991829061538</v>
      </c>
      <c r="C22" s="2">
        <f>'11C'!K51</f>
        <v>628.58659872443457</v>
      </c>
      <c r="D22" s="2">
        <f>'11C'!L51</f>
        <v>622.34261732398943</v>
      </c>
      <c r="E22" s="3">
        <f t="shared" si="1"/>
        <v>1.3303632874655966</v>
      </c>
      <c r="G22" s="3">
        <f>AVERAGE('10C'!$J21:$J51) + Calibration!$C$11</f>
        <v>404.43362531757248</v>
      </c>
      <c r="H22" s="3">
        <f>'10C'!K51</f>
        <v>742.53401831799931</v>
      </c>
      <c r="I22" s="3">
        <f>'10C'!L51</f>
        <v>620.35638123253818</v>
      </c>
      <c r="J22" s="3">
        <f t="shared" si="2"/>
        <v>1.9147873934227266</v>
      </c>
      <c r="L22" s="3">
        <f>AVERAGE('9C'!$J21:$J51) + Calibration!$C$11</f>
        <v>400.34991177225072</v>
      </c>
      <c r="M22" s="3">
        <f>'9C'!K51</f>
        <v>1033.9825483887114</v>
      </c>
      <c r="N22" s="3">
        <f>'9C'!L51</f>
        <v>608.72854730187964</v>
      </c>
      <c r="O22" s="3">
        <f t="shared" si="3"/>
        <v>3.58849563553412</v>
      </c>
      <c r="Q22" s="3">
        <f>AVERAGE('8C'!$J165:$J195) + Calibration!$C$11</f>
        <v>404.06472583464551</v>
      </c>
      <c r="R22" s="3">
        <f>'8C'!K195</f>
        <v>973.07689084546041</v>
      </c>
      <c r="S22" s="3">
        <f>'8C'!L195</f>
        <v>601.36288817468699</v>
      </c>
      <c r="T22" s="3">
        <f t="shared" si="4"/>
        <v>3.222526039079479</v>
      </c>
    </row>
    <row r="23" spans="1:20" x14ac:dyDescent="0.25">
      <c r="A23" s="3">
        <f t="shared" si="0"/>
        <v>4.1666666666666687</v>
      </c>
      <c r="B23" s="3">
        <f>AVERAGE('11C'!$J22:$J52) + Calibration!$C$11</f>
        <v>393.71363482151838</v>
      </c>
      <c r="C23" s="2">
        <f>'11C'!K52</f>
        <v>636.61105573832401</v>
      </c>
      <c r="D23" s="2">
        <f>'11C'!L52</f>
        <v>618.57703775104142</v>
      </c>
      <c r="E23" s="3">
        <f t="shared" si="1"/>
        <v>1.3756178019757757</v>
      </c>
      <c r="G23" s="3">
        <f>AVERAGE('10C'!$J22:$J52) + Calibration!$C$11</f>
        <v>404.51890931084478</v>
      </c>
      <c r="H23" s="3">
        <f>'10C'!K52</f>
        <v>753.36702605861535</v>
      </c>
      <c r="I23" s="3">
        <f>'10C'!L52</f>
        <v>625.48753975716227</v>
      </c>
      <c r="J23" s="3">
        <f t="shared" si="2"/>
        <v>1.9756557223731099</v>
      </c>
      <c r="L23" s="3">
        <f>AVERAGE('9C'!$J22:$J52) + Calibration!$C$11</f>
        <v>399.84614021566563</v>
      </c>
      <c r="M23" s="3">
        <f>'9C'!K52</f>
        <v>966.57704607876565</v>
      </c>
      <c r="N23" s="3">
        <f>'9C'!L52</f>
        <v>612.53551532806114</v>
      </c>
      <c r="O23" s="3">
        <f t="shared" si="3"/>
        <v>3.2096064260071295</v>
      </c>
      <c r="Q23" s="3">
        <f>AVERAGE('8C'!$J166:$J196) + Calibration!$C$11</f>
        <v>403.84060683871604</v>
      </c>
      <c r="R23" s="3">
        <f>'8C'!K196</f>
        <v>942.98512689046834</v>
      </c>
      <c r="S23" s="3">
        <f>'8C'!L196</f>
        <v>605.37674053478759</v>
      </c>
      <c r="T23" s="3">
        <f t="shared" si="4"/>
        <v>3.0533745349025327</v>
      </c>
    </row>
    <row r="24" spans="1:20" x14ac:dyDescent="0.25">
      <c r="A24" s="3">
        <f t="shared" si="0"/>
        <v>4.2500000000000018</v>
      </c>
      <c r="B24" s="3">
        <f>AVERAGE('11C'!$J23:$J53) + Calibration!$C$11</f>
        <v>393.77710178096754</v>
      </c>
      <c r="C24" s="2">
        <f>'11C'!K53</f>
        <v>635.52776499484378</v>
      </c>
      <c r="D24" s="2">
        <f>'11C'!L53</f>
        <v>618.12182683573928</v>
      </c>
      <c r="E24" s="3">
        <f t="shared" si="1"/>
        <v>1.3691232895814147</v>
      </c>
      <c r="G24" s="3">
        <f>AVERAGE('10C'!$J23:$J53) + Calibration!$C$11</f>
        <v>404.63592747801363</v>
      </c>
      <c r="H24" s="3">
        <f>'10C'!K53</f>
        <v>745.58329497141142</v>
      </c>
      <c r="I24" s="3">
        <f>'10C'!L53</f>
        <v>622.59089011114213</v>
      </c>
      <c r="J24" s="3">
        <f t="shared" si="2"/>
        <v>1.9309108614262966</v>
      </c>
      <c r="L24" s="3">
        <f>AVERAGE('9C'!$J23:$J53) + Calibration!$C$11</f>
        <v>399.35426974283945</v>
      </c>
      <c r="M24" s="3">
        <f>'9C'!K53</f>
        <v>928.90219877262109</v>
      </c>
      <c r="N24" s="3">
        <f>'9C'!L53</f>
        <v>614.10797447563857</v>
      </c>
      <c r="O24" s="3">
        <f t="shared" si="3"/>
        <v>2.9990254957144002</v>
      </c>
      <c r="Q24" s="3">
        <f>AVERAGE('8C'!$J167:$J197) + Calibration!$C$11</f>
        <v>403.63632113125925</v>
      </c>
      <c r="R24" s="3">
        <f>'8C'!K197</f>
        <v>979.17544415228463</v>
      </c>
      <c r="S24" s="3">
        <f>'8C'!L197</f>
        <v>602.02493376769564</v>
      </c>
      <c r="T24" s="3">
        <f t="shared" si="4"/>
        <v>3.2594906128394823</v>
      </c>
    </row>
    <row r="25" spans="1:20" x14ac:dyDescent="0.25">
      <c r="A25" s="3">
        <f t="shared" si="0"/>
        <v>4.3333333333333348</v>
      </c>
      <c r="B25" s="3">
        <f>AVERAGE('11C'!$J24:$J54) + Calibration!$C$11</f>
        <v>393.74536780540581</v>
      </c>
      <c r="C25" s="2">
        <f>'11C'!K54</f>
        <v>631.83651910166566</v>
      </c>
      <c r="D25" s="2">
        <f>'11C'!L54</f>
        <v>620.10810844538548</v>
      </c>
      <c r="E25" s="3">
        <f t="shared" si="1"/>
        <v>1.3483981220542558</v>
      </c>
      <c r="G25" s="3">
        <f>AVERAGE('10C'!$J24:$J54) + Calibration!$C$11</f>
        <v>404.79657812614983</v>
      </c>
      <c r="H25" s="3">
        <f>'10C'!K54</f>
        <v>738.64212870100221</v>
      </c>
      <c r="I25" s="3">
        <f>'10C'!L54</f>
        <v>613.85970168848598</v>
      </c>
      <c r="J25" s="3">
        <f t="shared" si="2"/>
        <v>1.890690649360439</v>
      </c>
      <c r="L25" s="3">
        <f>AVERAGE('9C'!$J24:$J54) + Calibration!$C$11</f>
        <v>398.85049957459847</v>
      </c>
      <c r="M25" s="3">
        <f>'9C'!K54</f>
        <v>978.29279713262338</v>
      </c>
      <c r="N25" s="3">
        <f>'9C'!L54</f>
        <v>612.74239966198024</v>
      </c>
      <c r="O25" s="3">
        <f t="shared" si="3"/>
        <v>3.2815957317701363</v>
      </c>
      <c r="Q25" s="3">
        <f>AVERAGE('8C'!$J168:$J198) + Calibration!$C$11</f>
        <v>403.35865231595415</v>
      </c>
      <c r="R25" s="3">
        <f>'8C'!K198</f>
        <v>1087.5057141456061</v>
      </c>
      <c r="S25" s="3">
        <f>'8C'!L198</f>
        <v>600.24558614818113</v>
      </c>
      <c r="T25" s="3">
        <f t="shared" si="4"/>
        <v>3.8745774815971967</v>
      </c>
    </row>
    <row r="26" spans="1:20" x14ac:dyDescent="0.25">
      <c r="A26" s="3">
        <f t="shared" si="0"/>
        <v>4.4166666666666679</v>
      </c>
      <c r="B26" s="3">
        <f>AVERAGE('11C'!$J25:$J55) + Calibration!$C$11</f>
        <v>393.88420161805379</v>
      </c>
      <c r="C26" s="2">
        <f>'11C'!K55</f>
        <v>612.97900620036989</v>
      </c>
      <c r="D26" s="2">
        <f>'11C'!L55</f>
        <v>621.68052207476819</v>
      </c>
      <c r="E26" s="3">
        <f t="shared" si="1"/>
        <v>1.2408147948473549</v>
      </c>
      <c r="G26" s="3">
        <f>AVERAGE('10C'!$J25:$J55) + Calibration!$C$11</f>
        <v>404.73311116670067</v>
      </c>
      <c r="H26" s="3">
        <f>'10C'!K55</f>
        <v>748.6326197716138</v>
      </c>
      <c r="I26" s="3">
        <f>'10C'!L55</f>
        <v>614.97695405877914</v>
      </c>
      <c r="J26" s="3">
        <f t="shared" si="2"/>
        <v>1.9476299268310133</v>
      </c>
      <c r="L26" s="3">
        <f>AVERAGE('9C'!$J25:$J55) + Calibration!$C$11</f>
        <v>398.14244350056589</v>
      </c>
      <c r="M26" s="3">
        <f>'9C'!K55</f>
        <v>883.80468118367344</v>
      </c>
      <c r="N26" s="3">
        <f>'9C'!L55</f>
        <v>612.53551532806114</v>
      </c>
      <c r="O26" s="3">
        <f t="shared" si="3"/>
        <v>2.7504846176736391</v>
      </c>
      <c r="Q26" s="3">
        <f>AVERAGE('8C'!$J169:$J199) + Calibration!$C$11</f>
        <v>403.3586523159542</v>
      </c>
      <c r="R26" s="3">
        <f>'8C'!K199</f>
        <v>1103.3139503934897</v>
      </c>
      <c r="S26" s="3">
        <f>'8C'!L199</f>
        <v>599.99731336102855</v>
      </c>
      <c r="T26" s="3">
        <f t="shared" si="4"/>
        <v>3.964105361795955</v>
      </c>
    </row>
    <row r="27" spans="1:20" x14ac:dyDescent="0.25">
      <c r="A27" s="3">
        <f t="shared" si="0"/>
        <v>4.5000000000000009</v>
      </c>
      <c r="B27" s="3">
        <f>AVERAGE('11C'!$J26:$J56) + Calibration!$C$11</f>
        <v>394.14203714488627</v>
      </c>
      <c r="C27" s="2">
        <f>'11C'!K56</f>
        <v>616.2289265776011</v>
      </c>
      <c r="D27" s="2">
        <f>'11C'!L56</f>
        <v>621.22536495369638</v>
      </c>
      <c r="E27" s="3">
        <f t="shared" si="1"/>
        <v>1.2577600763974635</v>
      </c>
      <c r="G27" s="3">
        <f>AVERAGE('10C'!$J26:$J56) + Calibration!$C$11</f>
        <v>404.57245932855528</v>
      </c>
      <c r="H27" s="3">
        <f>'10C'!K56</f>
        <v>748.19124610887661</v>
      </c>
      <c r="I27" s="3">
        <f>'10C'!L56</f>
        <v>615.88732209515297</v>
      </c>
      <c r="J27" s="3">
        <f t="shared" si="2"/>
        <v>1.9460400954616472</v>
      </c>
      <c r="L27" s="3">
        <f>AVERAGE('9C'!$J26:$J56) + Calibration!$C$11</f>
        <v>397.60693915842842</v>
      </c>
      <c r="M27" s="3">
        <f>'9C'!K56</f>
        <v>953.57745685118903</v>
      </c>
      <c r="N27" s="3">
        <f>'9C'!L56</f>
        <v>605.16985206285062</v>
      </c>
      <c r="O27" s="3">
        <f t="shared" si="3"/>
        <v>3.1486663737520737</v>
      </c>
      <c r="Q27" s="3">
        <f>AVERAGE('8C'!$J170:$J200) + Calibration!$C$11</f>
        <v>403.40030243991509</v>
      </c>
      <c r="R27" s="3">
        <f>'8C'!K200</f>
        <v>1103.3139503934897</v>
      </c>
      <c r="S27" s="3">
        <f>'8C'!L200</f>
        <v>604.46637249841365</v>
      </c>
      <c r="T27" s="3">
        <f t="shared" si="4"/>
        <v>3.9638694817616642</v>
      </c>
    </row>
    <row r="28" spans="1:20" x14ac:dyDescent="0.25">
      <c r="A28" s="3">
        <f t="shared" si="0"/>
        <v>4.5833333333333339</v>
      </c>
      <c r="B28" s="3">
        <f>AVERAGE('11C'!$J27:$J57) + Calibration!$C$11</f>
        <v>394.32450482684567</v>
      </c>
      <c r="C28" s="2">
        <f>'11C'!K57</f>
        <v>618.59615580061313</v>
      </c>
      <c r="D28" s="2">
        <f>'11C'!L57</f>
        <v>615.22522684593173</v>
      </c>
      <c r="E28" s="3">
        <f t="shared" si="1"/>
        <v>1.2701331878846103</v>
      </c>
      <c r="G28" s="3">
        <f>AVERAGE('10C'!$J27:$J57) + Calibration!$C$11</f>
        <v>404.44552521132215</v>
      </c>
      <c r="H28" s="3">
        <f>'10C'!K57</f>
        <v>747.95052018219098</v>
      </c>
      <c r="I28" s="3">
        <f>'10C'!L57</f>
        <v>619.69429012133457</v>
      </c>
      <c r="J28" s="3">
        <f t="shared" si="2"/>
        <v>1.9453956504189167</v>
      </c>
      <c r="L28" s="3">
        <f>AVERAGE('9C'!$J27:$J57) + Calibration!$C$11</f>
        <v>397.05953512087603</v>
      </c>
      <c r="M28" s="3">
        <f>'9C'!K57</f>
        <v>946.43564685696083</v>
      </c>
      <c r="N28" s="3">
        <f>'9C'!L57</f>
        <v>602.93529766605184</v>
      </c>
      <c r="O28" s="3">
        <f t="shared" si="3"/>
        <v>3.1113198173612369</v>
      </c>
      <c r="Q28" s="3">
        <f>AVERAGE('8C'!$J171:$J201) + Calibration!$C$11</f>
        <v>403.53913625256303</v>
      </c>
      <c r="R28" s="3">
        <f>'8C'!K201</f>
        <v>1102.8725807429853</v>
      </c>
      <c r="S28" s="3">
        <f>'8C'!L201</f>
        <v>610.30101058747482</v>
      </c>
      <c r="T28" s="3">
        <f t="shared" si="4"/>
        <v>3.9605835752680187</v>
      </c>
    </row>
    <row r="29" spans="1:20" x14ac:dyDescent="0.25">
      <c r="A29" s="3">
        <f t="shared" si="0"/>
        <v>4.666666666666667</v>
      </c>
      <c r="B29" s="3">
        <f>AVERAGE('11C'!$J28:$J58) + Calibration!$C$11</f>
        <v>394.67754029701467</v>
      </c>
      <c r="C29" s="2">
        <f>'11C'!K58</f>
        <v>623.3706924372716</v>
      </c>
      <c r="D29" s="2">
        <f>'11C'!L58</f>
        <v>615.43211531786858</v>
      </c>
      <c r="E29" s="3">
        <f t="shared" si="1"/>
        <v>1.2951737819474134</v>
      </c>
      <c r="G29" s="3">
        <f>AVERAGE('10C'!$J28:$J58) + Calibration!$C$11</f>
        <v>404.3919753919464</v>
      </c>
      <c r="H29" s="3">
        <f>'10C'!K58</f>
        <v>749.47518458840841</v>
      </c>
      <c r="I29" s="3">
        <f>'10C'!L58</f>
        <v>619.90117445525379</v>
      </c>
      <c r="J29" s="3">
        <f t="shared" si="2"/>
        <v>1.9543336604474422</v>
      </c>
      <c r="L29" s="3">
        <f>AVERAGE('9C'!$J28:$J58) + Calibration!$C$11</f>
        <v>396.59939763193728</v>
      </c>
      <c r="M29" s="3">
        <f>'9C'!K58</f>
        <v>896.8043667048305</v>
      </c>
      <c r="N29" s="3">
        <f>'9C'!L58</f>
        <v>603.8042772491923</v>
      </c>
      <c r="O29" s="3">
        <f t="shared" si="3"/>
        <v>2.8328454764823996</v>
      </c>
      <c r="Q29" s="3">
        <f>AVERAGE('8C'!$J172:$J202) + Calibration!$C$11</f>
        <v>403.61450310576174</v>
      </c>
      <c r="R29" s="3">
        <f>'8C'!K202</f>
        <v>1102.6719811537239</v>
      </c>
      <c r="S29" s="3">
        <f>'8C'!L202</f>
        <v>609.18370856096908</v>
      </c>
      <c r="T29" s="3">
        <f t="shared" si="4"/>
        <v>3.9590206753839308</v>
      </c>
    </row>
    <row r="30" spans="1:20" x14ac:dyDescent="0.25">
      <c r="A30" s="3">
        <f t="shared" si="0"/>
        <v>4.75</v>
      </c>
      <c r="B30" s="3">
        <f>AVERAGE('11C'!$J29:$J59) + Calibration!$C$11</f>
        <v>394.8481080852244</v>
      </c>
      <c r="C30" s="2">
        <f>'11C'!K59</f>
        <v>642.8701705661008</v>
      </c>
      <c r="D30" s="2">
        <f>'11C'!L59</f>
        <v>622.59089011114213</v>
      </c>
      <c r="E30" s="3">
        <f t="shared" si="1"/>
        <v>1.4046405397951915</v>
      </c>
      <c r="G30" s="3">
        <f>AVERAGE('10C'!$J29:$J59) + Calibration!$C$11</f>
        <v>404.37214210347389</v>
      </c>
      <c r="H30" s="3">
        <f>'10C'!K59</f>
        <v>741.04948426143858</v>
      </c>
      <c r="I30" s="3">
        <f>'10C'!L59</f>
        <v>618.57703775104142</v>
      </c>
      <c r="J30" s="3">
        <f t="shared" si="2"/>
        <v>1.9067281309380992</v>
      </c>
      <c r="L30" s="3">
        <f>AVERAGE('9C'!$J29:$J59) + Calibration!$C$11</f>
        <v>396.38519597441615</v>
      </c>
      <c r="M30" s="3">
        <f>'9C'!K59</f>
        <v>970.06774454170522</v>
      </c>
      <c r="N30" s="3">
        <f>'9C'!L59</f>
        <v>605.83194731207197</v>
      </c>
      <c r="O30" s="3">
        <f t="shared" si="3"/>
        <v>3.2489761460344693</v>
      </c>
      <c r="Q30" s="3">
        <f>AVERAGE('8C'!$J173:$J203) + Calibration!$C$11</f>
        <v>403.66805411514662</v>
      </c>
      <c r="R30" s="3">
        <f>'8C'!K203</f>
        <v>987.60118861381238</v>
      </c>
      <c r="S30" s="3">
        <f>'8C'!L203</f>
        <v>603.34912012812049</v>
      </c>
      <c r="T30" s="3">
        <f t="shared" si="4"/>
        <v>3.3070289999291753</v>
      </c>
    </row>
    <row r="31" spans="1:20" x14ac:dyDescent="0.25">
      <c r="A31" s="3">
        <f t="shared" si="0"/>
        <v>4.833333333333333</v>
      </c>
      <c r="B31" s="3">
        <f>AVERAGE('11C'!$J30:$J60) + Calibration!$C$11</f>
        <v>395.14759373601771</v>
      </c>
      <c r="C31" s="2">
        <f>'11C'!K60</f>
        <v>621.84602803105417</v>
      </c>
      <c r="D31" s="2">
        <f>'11C'!L60</f>
        <v>623.70819213764787</v>
      </c>
      <c r="E31" s="3">
        <f t="shared" si="1"/>
        <v>1.2838769580970528</v>
      </c>
      <c r="G31" s="3">
        <f>AVERAGE('10C'!$J30:$J60) + Calibration!$C$11</f>
        <v>404.20157411692924</v>
      </c>
      <c r="H31" s="3">
        <f>'10C'!K60</f>
        <v>761.83285272300941</v>
      </c>
      <c r="I31" s="3">
        <f>'10C'!L60</f>
        <v>614.10797447563857</v>
      </c>
      <c r="J31" s="3">
        <f t="shared" si="2"/>
        <v>2.0253980117902692</v>
      </c>
      <c r="L31" s="3">
        <f>AVERAGE('9C'!$J30:$J60) + Calibration!$C$11</f>
        <v>396.12736163759291</v>
      </c>
      <c r="M31" s="3">
        <f>'9C'!K60</f>
        <v>917.62781736926786</v>
      </c>
      <c r="N31" s="3">
        <f>'9C'!L60</f>
        <v>605.37674053478759</v>
      </c>
      <c r="O31" s="3">
        <f t="shared" si="3"/>
        <v>2.9534496823195271</v>
      </c>
      <c r="Q31" s="3">
        <f>AVERAGE('8C'!$J174:$J204) + Calibration!$C$11</f>
        <v>403.69978809070841</v>
      </c>
      <c r="R31" s="3">
        <f>'8C'!K204</f>
        <v>952.09292279462841</v>
      </c>
      <c r="S31" s="3">
        <f>'8C'!L204</f>
        <v>602.48014054498003</v>
      </c>
      <c r="T31" s="3">
        <f t="shared" si="4"/>
        <v>3.1057528553931948</v>
      </c>
    </row>
    <row r="32" spans="1:20" x14ac:dyDescent="0.25">
      <c r="A32" s="3">
        <f t="shared" si="0"/>
        <v>4.9166666666666661</v>
      </c>
      <c r="B32" s="3">
        <f>AVERAGE('11C'!$J31:$J61) + Calibration!$C$11</f>
        <v>395.52244604167498</v>
      </c>
      <c r="C32" s="2">
        <f>'11C'!K61</f>
        <v>614.06229694385013</v>
      </c>
      <c r="D32" s="2">
        <f>'11C'!L61</f>
        <v>623.45986969428259</v>
      </c>
      <c r="E32" s="3">
        <f t="shared" si="1"/>
        <v>1.2376718872001991</v>
      </c>
      <c r="G32" s="3">
        <f>AVERAGE('10C'!$J31:$J61) + Calibration!$C$11</f>
        <v>404.14802429755355</v>
      </c>
      <c r="H32" s="3">
        <f>'10C'!K61</f>
        <v>730.41707209785136</v>
      </c>
      <c r="I32" s="3">
        <f>'10C'!L61</f>
        <v>610.75616770854663</v>
      </c>
      <c r="J32" s="3">
        <f t="shared" si="2"/>
        <v>1.8477821159801449</v>
      </c>
      <c r="L32" s="3">
        <f>AVERAGE('9C'!$J31:$J61) + Calibration!$C$11</f>
        <v>395.95679384938319</v>
      </c>
      <c r="M32" s="3">
        <f>'9C'!K61</f>
        <v>1015.365853695449</v>
      </c>
      <c r="N32" s="3">
        <f>'9C'!L61</f>
        <v>604.46637249841365</v>
      </c>
      <c r="O32" s="3">
        <f t="shared" si="3"/>
        <v>3.5079422672057428</v>
      </c>
      <c r="Q32" s="3">
        <f>AVERAGE('8C'!$J175:$J205) + Calibration!$C$11</f>
        <v>403.69978809070841</v>
      </c>
      <c r="R32" s="3">
        <f>'8C'!K205</f>
        <v>1019.8996162586318</v>
      </c>
      <c r="S32" s="3">
        <f>'8C'!L205</f>
        <v>609.39064255110088</v>
      </c>
      <c r="T32" s="3">
        <f t="shared" si="4"/>
        <v>3.4897672029730549</v>
      </c>
    </row>
    <row r="33" spans="1:20" x14ac:dyDescent="0.25">
      <c r="A33" s="3">
        <f t="shared" si="0"/>
        <v>4.9999999999999991</v>
      </c>
      <c r="B33" s="3">
        <f>AVERAGE('11C'!$J32:$J62) + Calibration!$C$11</f>
        <v>395.91713163580494</v>
      </c>
      <c r="C33" s="2">
        <f>'11C'!K62</f>
        <v>621.64543245402535</v>
      </c>
      <c r="D33" s="2">
        <f>'11C'!L62</f>
        <v>623.91507647156709</v>
      </c>
      <c r="E33" s="3">
        <f t="shared" si="1"/>
        <v>1.2783827339263569</v>
      </c>
      <c r="G33" s="3">
        <f>AVERAGE('10C'!$J32:$J62) + Calibration!$C$11</f>
        <v>403.99728959948163</v>
      </c>
      <c r="H33" s="3">
        <f>'10C'!K62</f>
        <v>756.41635085881762</v>
      </c>
      <c r="I33" s="3">
        <f>'10C'!L62</f>
        <v>618.99080641887974</v>
      </c>
      <c r="J33" s="3">
        <f t="shared" si="2"/>
        <v>1.9958792999699242</v>
      </c>
      <c r="L33" s="3">
        <f>AVERAGE('9C'!$J32:$J62) + Calibration!$C$11</f>
        <v>395.76440902735038</v>
      </c>
      <c r="M33" s="3">
        <f>'9C'!K62</f>
        <v>862.13866570244124</v>
      </c>
      <c r="N33" s="3">
        <f>'9C'!L62</f>
        <v>608.93543163579875</v>
      </c>
      <c r="O33" s="3">
        <f t="shared" si="3"/>
        <v>2.6412496577524873</v>
      </c>
      <c r="Q33" s="3">
        <f>AVERAGE('8C'!$J176:$J206) + Calibration!$C$11</f>
        <v>403.80688911780391</v>
      </c>
      <c r="R33" s="3">
        <f>'8C'!K206</f>
        <v>973.07689084546041</v>
      </c>
      <c r="S33" s="3">
        <f>'8C'!L206</f>
        <v>621.22536495369638</v>
      </c>
      <c r="T33" s="3">
        <f t="shared" si="4"/>
        <v>3.2239862636316854</v>
      </c>
    </row>
    <row r="34" spans="1:20" x14ac:dyDescent="0.25">
      <c r="A34" s="3">
        <f t="shared" si="0"/>
        <v>5.0833333333333321</v>
      </c>
      <c r="B34" s="3">
        <f>AVERAGE('11C'!$J33:$J63) + Calibration!$C$11</f>
        <v>396.46255311801599</v>
      </c>
      <c r="C34" s="2">
        <f>'11C'!K63</f>
        <v>631.39514945116105</v>
      </c>
      <c r="D34" s="2">
        <f>'11C'!L63</f>
        <v>623.04609688842652</v>
      </c>
      <c r="E34" s="3">
        <f t="shared" si="1"/>
        <v>1.3305100587747869</v>
      </c>
      <c r="G34" s="3">
        <f>AVERAGE('10C'!$J33:$J63) + Calibration!$C$11</f>
        <v>403.7830879419605</v>
      </c>
      <c r="H34" s="3">
        <f>'10C'!K63</f>
        <v>785.86609742725364</v>
      </c>
      <c r="I34" s="3">
        <f>'10C'!L63</f>
        <v>623.04609688842652</v>
      </c>
      <c r="J34" s="3">
        <f t="shared" si="2"/>
        <v>2.1638771943176409</v>
      </c>
      <c r="L34" s="3">
        <f>AVERAGE('9C'!$J33:$J63) + Calibration!$C$11</f>
        <v>395.57202420531763</v>
      </c>
      <c r="M34" s="3">
        <f>'9C'!K63</f>
        <v>850.22231907155481</v>
      </c>
      <c r="N34" s="3">
        <f>'9C'!L63</f>
        <v>610.05268814410965</v>
      </c>
      <c r="O34" s="3">
        <f t="shared" si="3"/>
        <v>2.5748525321137303</v>
      </c>
      <c r="Q34" s="3">
        <f>AVERAGE('8C'!$J177:$J207) + Calibration!$C$11</f>
        <v>403.75333810841903</v>
      </c>
      <c r="R34" s="3">
        <f>'8C'!K207</f>
        <v>960.51857497480796</v>
      </c>
      <c r="S34" s="3">
        <f>'8C'!L207</f>
        <v>617.45978538074826</v>
      </c>
      <c r="T34" s="3">
        <f t="shared" si="4"/>
        <v>3.153167161939483</v>
      </c>
    </row>
    <row r="35" spans="1:20" x14ac:dyDescent="0.25">
      <c r="A35" s="3">
        <f t="shared" si="0"/>
        <v>5.1666666666666652</v>
      </c>
      <c r="B35" s="3">
        <f>AVERAGE('11C'!$J34:$J64) + Calibration!$C$11</f>
        <v>397.01987429564184</v>
      </c>
      <c r="C35" s="2">
        <f>'11C'!K64</f>
        <v>634.44447425136343</v>
      </c>
      <c r="D35" s="2">
        <f>'11C'!L64</f>
        <v>627.72204449774858</v>
      </c>
      <c r="E35" s="3">
        <f t="shared" si="1"/>
        <v>1.3446231956408161</v>
      </c>
      <c r="G35" s="3">
        <f>AVERAGE('10C'!$J34:$J64) + Calibration!$C$11</f>
        <v>403.71962078417647</v>
      </c>
      <c r="H35" s="3">
        <f>'10C'!K64</f>
        <v>744.70059980495989</v>
      </c>
      <c r="I35" s="3">
        <f>'10C'!L64</f>
        <v>619.90117445525379</v>
      </c>
      <c r="J35" s="3">
        <f t="shared" si="2"/>
        <v>1.9311012159193528</v>
      </c>
      <c r="L35" s="3">
        <f>AVERAGE('9C'!$J34:$J64) + Calibration!$C$11</f>
        <v>395.25072152070112</v>
      </c>
      <c r="M35" s="3">
        <f>'9C'!K64</f>
        <v>881.63809969671286</v>
      </c>
      <c r="N35" s="3">
        <f>'9C'!L64</f>
        <v>614.52174728149464</v>
      </c>
      <c r="O35" s="3">
        <f t="shared" si="3"/>
        <v>2.7545913560951814</v>
      </c>
      <c r="Q35" s="3">
        <f>AVERAGE('8C'!$J178:$J208) + Calibration!$C$11</f>
        <v>403.6363213295943</v>
      </c>
      <c r="R35" s="3">
        <f>'8C'!K208</f>
        <v>897.04504448472585</v>
      </c>
      <c r="S35" s="3">
        <f>'8C'!L208</f>
        <v>608.06645205265829</v>
      </c>
      <c r="T35" s="3">
        <f t="shared" si="4"/>
        <v>2.7943558258480263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397.65256232646652</v>
      </c>
      <c r="C36" s="2">
        <f>'11C'!K65</f>
        <v>631.39514945116105</v>
      </c>
      <c r="D36" s="2">
        <f>'11C'!L65</f>
        <v>618.57703775104142</v>
      </c>
      <c r="E36" s="3">
        <f t="shared" si="1"/>
        <v>1.3237705971309337</v>
      </c>
      <c r="G36" s="3">
        <f>AVERAGE('10C'!$J35:$J65) + Calibration!$C$11</f>
        <v>403.69780375035327</v>
      </c>
      <c r="H36" s="3">
        <f>'10C'!K65</f>
        <v>732.78430132086351</v>
      </c>
      <c r="I36" s="3">
        <f>'10C'!L65</f>
        <v>620.56326970447503</v>
      </c>
      <c r="J36" s="3">
        <f t="shared" si="2"/>
        <v>1.8637383745746081</v>
      </c>
      <c r="L36" s="3">
        <f>AVERAGE('9C'!$J35:$J65) + Calibration!$C$11</f>
        <v>394.99486973921898</v>
      </c>
      <c r="M36" s="3">
        <f>'9C'!K65</f>
        <v>845.88915609763353</v>
      </c>
      <c r="N36" s="3">
        <f>'9C'!L65</f>
        <v>624.16334925871968</v>
      </c>
      <c r="O36" s="3">
        <f t="shared" si="3"/>
        <v>2.5535808687579347</v>
      </c>
      <c r="Q36" s="3">
        <f>AVERAGE('8C'!$J179:$J209) + Calibration!$C$11</f>
        <v>403.62640418952077</v>
      </c>
      <c r="R36" s="3">
        <f>'8C'!K209</f>
        <v>839.18871575390995</v>
      </c>
      <c r="S36" s="3">
        <f>'8C'!L209</f>
        <v>600.90767725938474</v>
      </c>
      <c r="T36" s="3">
        <f t="shared" si="4"/>
        <v>2.4667502330661337</v>
      </c>
    </row>
    <row r="37" spans="1:20" x14ac:dyDescent="0.25">
      <c r="A37" s="3">
        <f t="shared" si="5"/>
        <v>5.3333333333333313</v>
      </c>
      <c r="B37" s="3">
        <f>AVERAGE('11C'!$J36:$J66) + Calibration!$C$11</f>
        <v>398.40226713611588</v>
      </c>
      <c r="C37" s="2">
        <f>'11C'!K66</f>
        <v>635.28703906815815</v>
      </c>
      <c r="D37" s="2">
        <f>'11C'!L66</f>
        <v>617.66666971466759</v>
      </c>
      <c r="E37" s="3">
        <f t="shared" si="1"/>
        <v>1.3415659501724377</v>
      </c>
      <c r="G37" s="3">
        <f>AVERAGE('10C'!$J36:$J66) + Calibration!$C$11</f>
        <v>403.59070292159282</v>
      </c>
      <c r="H37" s="3">
        <f>'10C'!K66</f>
        <v>692.30085112896961</v>
      </c>
      <c r="I37" s="3">
        <f>'10C'!L66</f>
        <v>623.91507647156709</v>
      </c>
      <c r="J37" s="3">
        <f t="shared" si="2"/>
        <v>1.6350721962632979</v>
      </c>
      <c r="L37" s="3">
        <f>AVERAGE('9C'!$J36:$J66) + Calibration!$C$11</f>
        <v>394.68546694835214</v>
      </c>
      <c r="M37" s="3">
        <f>'9C'!K66</f>
        <v>964.41046459180507</v>
      </c>
      <c r="N37" s="3">
        <f>'9C'!L66</f>
        <v>616.75630167829354</v>
      </c>
      <c r="O37" s="3">
        <f t="shared" si="3"/>
        <v>3.2265630735427719</v>
      </c>
      <c r="Q37" s="3">
        <f>AVERAGE('8C'!$J180:$J210) + Calibration!$C$11</f>
        <v>403.65813717340825</v>
      </c>
      <c r="R37" s="3">
        <f>'8C'!K210</f>
        <v>1059.7812275604165</v>
      </c>
      <c r="S37" s="3">
        <f>'8C'!L210</f>
        <v>602.48014054498003</v>
      </c>
      <c r="T37" s="3">
        <f t="shared" si="4"/>
        <v>3.7158673814526368</v>
      </c>
    </row>
    <row r="38" spans="1:20" x14ac:dyDescent="0.25">
      <c r="A38" s="3">
        <f t="shared" si="5"/>
        <v>5.4166666666666643</v>
      </c>
      <c r="B38" s="3">
        <f>AVERAGE('11C'!$J37:$J67) + Calibration!$C$11</f>
        <v>398.86240482338951</v>
      </c>
      <c r="C38" s="2">
        <f>'11C'!K67</f>
        <v>645.67872129282728</v>
      </c>
      <c r="D38" s="2">
        <f>'11C'!L67</f>
        <v>616.34247921622477</v>
      </c>
      <c r="E38" s="3">
        <f t="shared" si="1"/>
        <v>1.3978119548240717</v>
      </c>
      <c r="G38" s="3">
        <f>AVERAGE('10C'!$J37:$J67) + Calibration!$C$11</f>
        <v>403.53715191220795</v>
      </c>
      <c r="H38" s="3">
        <f>'10C'!K67</f>
        <v>689.69289999150442</v>
      </c>
      <c r="I38" s="3">
        <f>'10C'!L67</f>
        <v>630.61864448755614</v>
      </c>
      <c r="J38" s="3">
        <f t="shared" si="2"/>
        <v>1.6206056849422081</v>
      </c>
      <c r="L38" s="3">
        <f>AVERAGE('9C'!$J37:$J67) + Calibration!$C$11</f>
        <v>394.49308212631928</v>
      </c>
      <c r="M38" s="3">
        <f>'9C'!K67</f>
        <v>916.5445747725779</v>
      </c>
      <c r="N38" s="3">
        <f>'9C'!L67</f>
        <v>613.65276769835418</v>
      </c>
      <c r="O38" s="3">
        <f t="shared" si="3"/>
        <v>2.9565704078767845</v>
      </c>
      <c r="Q38" s="3">
        <f>AVERAGE('8C'!$J181:$J211) + Calibration!$C$11</f>
        <v>403.58475287555069</v>
      </c>
      <c r="R38" s="3">
        <f>'8C'!K211</f>
        <v>1038.3158076562131</v>
      </c>
      <c r="S38" s="3">
        <f>'8C'!L211</f>
        <v>608.93543163579875</v>
      </c>
      <c r="T38" s="3">
        <f t="shared" si="4"/>
        <v>3.5947163832678184</v>
      </c>
    </row>
    <row r="39" spans="1:20" x14ac:dyDescent="0.25">
      <c r="A39" s="3">
        <f t="shared" si="5"/>
        <v>5.4999999999999973</v>
      </c>
      <c r="B39" s="3">
        <f>AVERAGE('11C'!$J38:$J68) + Calibration!$C$11</f>
        <v>399.50501019262248</v>
      </c>
      <c r="C39" s="2">
        <f>'11C'!K68</f>
        <v>640.94426685903545</v>
      </c>
      <c r="D39" s="2">
        <f>'11C'!L68</f>
        <v>615.88732209515297</v>
      </c>
      <c r="E39" s="3">
        <f t="shared" si="1"/>
        <v>1.3673596792938891</v>
      </c>
      <c r="G39" s="3">
        <f>AVERAGE('10C'!$J38:$J68) + Calibration!$C$11</f>
        <v>403.3328662047511</v>
      </c>
      <c r="H39" s="3">
        <f>'10C'!K68</f>
        <v>697.27603148944706</v>
      </c>
      <c r="I39" s="3">
        <f>'10C'!L68</f>
        <v>629.50139211726298</v>
      </c>
      <c r="J39" s="3">
        <f t="shared" si="2"/>
        <v>1.664708704639684</v>
      </c>
      <c r="L39" s="3">
        <f>AVERAGE('9C'!$J38:$J68) + Calibration!$C$11</f>
        <v>394.33243147818308</v>
      </c>
      <c r="M39" s="3">
        <f>'9C'!K68</f>
        <v>1144.0381224998366</v>
      </c>
      <c r="N39" s="3">
        <f>'9C'!L68</f>
        <v>613.19761057728238</v>
      </c>
      <c r="O39" s="3">
        <f t="shared" si="3"/>
        <v>4.2458602109454624</v>
      </c>
      <c r="Q39" s="3">
        <f>AVERAGE('8C'!$J182:$J212) + Calibration!$C$11</f>
        <v>403.69185390264602</v>
      </c>
      <c r="R39" s="3">
        <f>'8C'!K212</f>
        <v>996.70889223662425</v>
      </c>
      <c r="S39" s="3">
        <f>'8C'!L212</f>
        <v>609.63891533825347</v>
      </c>
      <c r="T39" s="3">
        <f t="shared" si="4"/>
        <v>3.3584745022326836</v>
      </c>
    </row>
    <row r="40" spans="1:20" x14ac:dyDescent="0.25">
      <c r="A40" s="3">
        <f t="shared" si="5"/>
        <v>5.5833333333333304</v>
      </c>
      <c r="B40" s="3">
        <f>AVERAGE('11C'!$J39:$J69) + Calibration!$C$11</f>
        <v>400.15951505893543</v>
      </c>
      <c r="C40" s="2">
        <f>'11C'!K69</f>
        <v>635.28703906815815</v>
      </c>
      <c r="D40" s="2">
        <f>'11C'!L69</f>
        <v>618.78392208496064</v>
      </c>
      <c r="E40" s="3">
        <f t="shared" si="1"/>
        <v>1.3316140061954638</v>
      </c>
      <c r="G40" s="3">
        <f>AVERAGE('10C'!$J39:$J69) + Calibration!$C$11</f>
        <v>403.25948309690284</v>
      </c>
      <c r="H40" s="3">
        <f>'10C'!K69</f>
        <v>727.80912096038617</v>
      </c>
      <c r="I40" s="3">
        <f>'10C'!L69</f>
        <v>622.59089011114213</v>
      </c>
      <c r="J40" s="3">
        <f t="shared" si="2"/>
        <v>1.8380444624923122</v>
      </c>
      <c r="L40" s="3">
        <f>AVERAGE('9C'!$J39:$J69) + Calibration!$C$11</f>
        <v>394.0964129851738</v>
      </c>
      <c r="M40" s="3">
        <f>'9C'!K69</f>
        <v>980.45937861958407</v>
      </c>
      <c r="N40" s="3">
        <f>'9C'!L69</f>
        <v>609.84579967217269</v>
      </c>
      <c r="O40" s="3">
        <f t="shared" si="3"/>
        <v>3.3207900310406173</v>
      </c>
      <c r="Q40" s="3">
        <f>AVERAGE('8C'!$J183:$J213) + Calibration!$C$11</f>
        <v>403.59467021395898</v>
      </c>
      <c r="R40" s="3">
        <f>'8C'!K213</f>
        <v>1035.9485302864107</v>
      </c>
      <c r="S40" s="3">
        <f>'8C'!L213</f>
        <v>610.96305204246585</v>
      </c>
      <c r="T40" s="3">
        <f t="shared" si="4"/>
        <v>3.5812534516852828</v>
      </c>
    </row>
    <row r="41" spans="1:20" x14ac:dyDescent="0.25">
      <c r="A41" s="3">
        <f t="shared" si="5"/>
        <v>5.6666666666666634</v>
      </c>
      <c r="B41" s="3">
        <f>AVERAGE('11C'!$J40:$J70) + Calibration!$C$11</f>
        <v>400.70493673948135</v>
      </c>
      <c r="C41" s="2">
        <f>'11C'!K70</f>
        <v>623.17009284801031</v>
      </c>
      <c r="D41" s="2">
        <f>'11C'!L70</f>
        <v>621.22536495369638</v>
      </c>
      <c r="E41" s="3">
        <f t="shared" si="1"/>
        <v>1.259902340284746</v>
      </c>
      <c r="G41" s="3">
        <f>AVERAGE('10C'!$J40:$J70) + Calibration!$C$11</f>
        <v>403.08693156334266</v>
      </c>
      <c r="H41" s="3">
        <f>'10C'!K70</f>
        <v>688.16823558528699</v>
      </c>
      <c r="I41" s="3">
        <f>'10C'!L70</f>
        <v>621.68052207476819</v>
      </c>
      <c r="J41" s="3">
        <f t="shared" si="2"/>
        <v>1.6145207114297602</v>
      </c>
      <c r="L41" s="3">
        <f>AVERAGE('9C'!$J40:$J70) + Calibration!$C$11</f>
        <v>393.9139453032144</v>
      </c>
      <c r="M41" s="3">
        <f>'9C'!K70</f>
        <v>1008.1839614983542</v>
      </c>
      <c r="N41" s="3">
        <f>'9C'!L70</f>
        <v>608.06645205265829</v>
      </c>
      <c r="O41" s="3">
        <f t="shared" si="3"/>
        <v>3.4788379650494603</v>
      </c>
      <c r="Q41" s="3">
        <f>AVERAGE('8C'!$J184:$J214) + Calibration!$C$11</f>
        <v>403.55302008999809</v>
      </c>
      <c r="R41" s="3">
        <f>'8C'!K214</f>
        <v>1522.3515066718994</v>
      </c>
      <c r="S41" s="3">
        <f>'8C'!L214</f>
        <v>610.96305204246585</v>
      </c>
      <c r="T41" s="3">
        <f t="shared" si="4"/>
        <v>6.3361690262357824</v>
      </c>
    </row>
    <row r="42" spans="1:20" x14ac:dyDescent="0.25">
      <c r="A42" s="3">
        <f t="shared" si="5"/>
        <v>5.7499999999999964</v>
      </c>
      <c r="B42" s="3">
        <f>AVERAGE('11C'!$J41:$J71) + Calibration!$C$11</f>
        <v>401.24044108161888</v>
      </c>
      <c r="C42" s="2">
        <f>'11C'!K71</f>
        <v>631.83651910166566</v>
      </c>
      <c r="D42" s="2">
        <f>'11C'!L71</f>
        <v>627.51515602581173</v>
      </c>
      <c r="E42" s="3">
        <f t="shared" si="1"/>
        <v>1.3059507539967623</v>
      </c>
      <c r="G42" s="3">
        <f>AVERAGE('10C'!$J41:$J71) + Calibration!$C$11</f>
        <v>402.79934659963834</v>
      </c>
      <c r="H42" s="3">
        <f>'10C'!K71</f>
        <v>708.5504128928003</v>
      </c>
      <c r="I42" s="3">
        <f>'10C'!L71</f>
        <v>619.69429012133457</v>
      </c>
      <c r="J42" s="3">
        <f t="shared" si="2"/>
        <v>1.731581208966426</v>
      </c>
      <c r="L42" s="3">
        <f>AVERAGE('9C'!$J41:$J71) + Calibration!$C$11</f>
        <v>393.73147662958081</v>
      </c>
      <c r="M42" s="3">
        <f>'9C'!K71</f>
        <v>844.80581720736291</v>
      </c>
      <c r="N42" s="3">
        <f>'9C'!L71</f>
        <v>603.14223579420138</v>
      </c>
      <c r="O42" s="3">
        <f t="shared" si="3"/>
        <v>2.5546005823001696</v>
      </c>
      <c r="Q42" s="3">
        <f>AVERAGE('8C'!$J185:$J215) + Calibration!$C$11</f>
        <v>403.5748369254863</v>
      </c>
      <c r="R42" s="3">
        <f>'8C'!K215</f>
        <v>1196.7187274521693</v>
      </c>
      <c r="S42" s="3">
        <f>'8C'!L215</f>
        <v>603.8042772491923</v>
      </c>
      <c r="T42" s="3">
        <f t="shared" si="4"/>
        <v>4.4918667774184762</v>
      </c>
    </row>
    <row r="43" spans="1:20" x14ac:dyDescent="0.25">
      <c r="A43" s="3">
        <f t="shared" si="5"/>
        <v>5.8333333333333295</v>
      </c>
      <c r="B43" s="3">
        <f>AVERAGE('11C'!$J42:$J72) + Calibration!$C$11</f>
        <v>401.77594423374723</v>
      </c>
      <c r="C43" s="2">
        <f>'11C'!K72</f>
        <v>606.03783992996068</v>
      </c>
      <c r="D43" s="2">
        <f>'11C'!L72</f>
        <v>626.60479212745543</v>
      </c>
      <c r="E43" s="3">
        <f t="shared" si="1"/>
        <v>1.1568105537080628</v>
      </c>
      <c r="G43" s="3">
        <f>AVERAGE('10C'!$J42:$J72) + Calibration!$C$11</f>
        <v>402.39077756474319</v>
      </c>
      <c r="H43" s="3">
        <f>'10C'!K72</f>
        <v>800.83172071155241</v>
      </c>
      <c r="I43" s="3">
        <f>'10C'!L72</f>
        <v>614.77006972485992</v>
      </c>
      <c r="J43" s="3">
        <f t="shared" si="2"/>
        <v>2.2565182139850646</v>
      </c>
      <c r="L43" s="3">
        <f>AVERAGE('9C'!$J42:$J72) + Calibration!$C$11</f>
        <v>393.51727477372481</v>
      </c>
      <c r="M43" s="3">
        <f>'9C'!K72</f>
        <v>817.32200438983602</v>
      </c>
      <c r="N43" s="3">
        <f>'9C'!L72</f>
        <v>599.12833377788797</v>
      </c>
      <c r="O43" s="3">
        <f t="shared" si="3"/>
        <v>2.4001627041611648</v>
      </c>
      <c r="Q43" s="3">
        <f>AVERAGE('8C'!$J186:$J216) + Calibration!$C$11</f>
        <v>403.37055240803869</v>
      </c>
      <c r="R43" s="3">
        <f>'8C'!K216</f>
        <v>1091.3976037626032</v>
      </c>
      <c r="S43" s="3">
        <f>'8C'!L216</f>
        <v>603.59739291527319</v>
      </c>
      <c r="T43" s="3">
        <f t="shared" si="4"/>
        <v>3.8965512952416703</v>
      </c>
    </row>
    <row r="44" spans="1:20" x14ac:dyDescent="0.25">
      <c r="A44" s="3">
        <f t="shared" si="5"/>
        <v>5.9166666666666625</v>
      </c>
      <c r="B44" s="3">
        <f>AVERAGE('11C'!$J43:$J73) + Calibration!$C$11</f>
        <v>402.16071407614777</v>
      </c>
      <c r="C44" s="2">
        <f>'11C'!K73</f>
        <v>610.37105105067212</v>
      </c>
      <c r="D44" s="2">
        <f>'11C'!L73</f>
        <v>627.26688323865903</v>
      </c>
      <c r="E44" s="3">
        <f t="shared" si="1"/>
        <v>1.1791720349127595</v>
      </c>
      <c r="G44" s="3">
        <f>AVERAGE('10C'!$J43:$J73) + Calibration!$C$11</f>
        <v>402.02782475616584</v>
      </c>
      <c r="H44" s="3">
        <f>'10C'!K73</f>
        <v>755.77438161905172</v>
      </c>
      <c r="I44" s="3">
        <f>'10C'!L73</f>
        <v>612.53551532806114</v>
      </c>
      <c r="J44" s="3">
        <f t="shared" si="2"/>
        <v>2.0033973978459541</v>
      </c>
      <c r="L44" s="3">
        <f>AVERAGE('9C'!$J43:$J73) + Calibration!$C$11</f>
        <v>393.43199078045251</v>
      </c>
      <c r="M44" s="3">
        <f>'9C'!K73</f>
        <v>771.78316529717392</v>
      </c>
      <c r="N44" s="3">
        <f>'9C'!L73</f>
        <v>608.72854730187964</v>
      </c>
      <c r="O44" s="3">
        <f t="shared" si="3"/>
        <v>2.1427424346424391</v>
      </c>
      <c r="Q44" s="3">
        <f>AVERAGE('8C'!$J187:$J217) + Calibration!$C$11</f>
        <v>403.30708525025466</v>
      </c>
      <c r="R44" s="3">
        <f>'8C'!K217</f>
        <v>1012.7579025579838</v>
      </c>
      <c r="S44" s="3">
        <f>'8C'!L217</f>
        <v>602.02493376769564</v>
      </c>
      <c r="T44" s="3">
        <f t="shared" si="4"/>
        <v>3.4515450619146244</v>
      </c>
    </row>
    <row r="45" spans="1:20" x14ac:dyDescent="0.25">
      <c r="A45" s="3">
        <f t="shared" si="5"/>
        <v>5.9999999999999956</v>
      </c>
      <c r="B45" s="3">
        <f>AVERAGE('11C'!$J44:$J74) + Calibration!$C$11</f>
        <v>402.48201676076422</v>
      </c>
      <c r="C45" s="2">
        <f>'11C'!K74</f>
        <v>621.64543245402535</v>
      </c>
      <c r="D45" s="2">
        <f>'11C'!L74</f>
        <v>623.45986969428259</v>
      </c>
      <c r="E45" s="3">
        <f t="shared" si="1"/>
        <v>1.2412033649082188</v>
      </c>
      <c r="G45" s="3">
        <f>AVERAGE('10C'!$J44:$J74) + Calibration!$C$11</f>
        <v>401.66487194758844</v>
      </c>
      <c r="H45" s="3">
        <f>'10C'!K74</f>
        <v>782.21498188373243</v>
      </c>
      <c r="I45" s="3">
        <f>'10C'!L74</f>
        <v>612.08035406897147</v>
      </c>
      <c r="J45" s="3">
        <f t="shared" si="2"/>
        <v>2.1551958180375177</v>
      </c>
      <c r="L45" s="3">
        <f>AVERAGE('9C'!$J44:$J74) + Calibration!$C$11</f>
        <v>393.37844096107688</v>
      </c>
      <c r="M45" s="3">
        <f>'9C'!K74</f>
        <v>879.71219598964751</v>
      </c>
      <c r="N45" s="3">
        <f>'9C'!L74</f>
        <v>609.18370856096908</v>
      </c>
      <c r="O45" s="3">
        <f t="shared" si="3"/>
        <v>2.7542876684070223</v>
      </c>
      <c r="Q45" s="3">
        <f>AVERAGE('8C'!$J188:$J218) + Calibration!$C$11</f>
        <v>403.31700239032818</v>
      </c>
      <c r="R45" s="3">
        <f>'8C'!K218</f>
        <v>1031.6153673124895</v>
      </c>
      <c r="S45" s="3">
        <f>'8C'!L218</f>
        <v>602.68702487889914</v>
      </c>
      <c r="T45" s="3">
        <f t="shared" si="4"/>
        <v>3.5582856848662332</v>
      </c>
    </row>
    <row r="46" spans="1:20" x14ac:dyDescent="0.25">
      <c r="A46" s="3">
        <f t="shared" si="5"/>
        <v>6.0833333333333286</v>
      </c>
      <c r="B46" s="3">
        <f>AVERAGE('11C'!$J45:$J75) + Calibration!$C$11</f>
        <v>402.93223730796439</v>
      </c>
      <c r="C46" s="2">
        <f>'11C'!K75</f>
        <v>627.70390355798304</v>
      </c>
      <c r="D46" s="2">
        <f>'11C'!L75</f>
        <v>624.37023773065653</v>
      </c>
      <c r="E46" s="3">
        <f t="shared" si="1"/>
        <v>1.2729649590605856</v>
      </c>
      <c r="G46" s="3">
        <f>AVERAGE('10C'!$J45:$J75) + Calibration!$C$11</f>
        <v>401.09763343155424</v>
      </c>
      <c r="H46" s="3">
        <f>'10C'!K75</f>
        <v>780.24899597380067</v>
      </c>
      <c r="I46" s="3">
        <f>'10C'!L75</f>
        <v>613.40449491120148</v>
      </c>
      <c r="J46" s="3">
        <f t="shared" si="2"/>
        <v>2.1472741949579062</v>
      </c>
      <c r="L46" s="3">
        <f>AVERAGE('9C'!$J45:$J75) + Calibration!$C$11</f>
        <v>393.3982742495495</v>
      </c>
      <c r="M46" s="3">
        <f>'9C'!K75</f>
        <v>1017.2916651211663</v>
      </c>
      <c r="N46" s="3">
        <f>'9C'!L75</f>
        <v>615.22522684593173</v>
      </c>
      <c r="O46" s="3">
        <f t="shared" si="3"/>
        <v>3.5333386899648502</v>
      </c>
      <c r="Q46" s="3">
        <f>AVERAGE('8C'!$J189:$J219) + Calibration!$C$11</f>
        <v>403.08098369898391</v>
      </c>
      <c r="R46" s="3">
        <f>'8C'!K219</f>
        <v>939.29392914408038</v>
      </c>
      <c r="S46" s="3">
        <f>'8C'!L219</f>
        <v>609.18370856096908</v>
      </c>
      <c r="T46" s="3">
        <f t="shared" si="4"/>
        <v>3.0367719452104946</v>
      </c>
    </row>
    <row r="47" spans="1:20" x14ac:dyDescent="0.25">
      <c r="A47" s="3">
        <f t="shared" si="5"/>
        <v>6.1666666666666616</v>
      </c>
      <c r="B47" s="3">
        <f>AVERAGE('11C'!$J46:$J76) + Calibration!$C$11</f>
        <v>403.28527277813345</v>
      </c>
      <c r="C47" s="2">
        <f>'11C'!K76</f>
        <v>640.94426685903545</v>
      </c>
      <c r="D47" s="2">
        <f>'11C'!L76</f>
        <v>627.05994924852723</v>
      </c>
      <c r="E47" s="3">
        <f t="shared" si="1"/>
        <v>1.3459506561385839</v>
      </c>
      <c r="G47" s="3">
        <f>AVERAGE('10C'!$J46:$J76) + Calibration!$C$11</f>
        <v>400.61567890879235</v>
      </c>
      <c r="H47" s="3">
        <f>'10C'!K76</f>
        <v>722.3926150839618</v>
      </c>
      <c r="I47" s="3">
        <f>'10C'!L76</f>
        <v>612.53551532806114</v>
      </c>
      <c r="J47" s="3">
        <f t="shared" si="2"/>
        <v>1.8223416288120846</v>
      </c>
      <c r="L47" s="3">
        <f>AVERAGE('9C'!$J46:$J76) + Calibration!$C$11</f>
        <v>393.46174259734272</v>
      </c>
      <c r="M47" s="3">
        <f>'9C'!K76</f>
        <v>995.18427597719722</v>
      </c>
      <c r="N47" s="3">
        <f>'9C'!L76</f>
        <v>610.96305204246585</v>
      </c>
      <c r="O47" s="3">
        <f t="shared" si="3"/>
        <v>3.4077769358069823</v>
      </c>
      <c r="Q47" s="3">
        <f>AVERAGE('8C'!$J190:$J220) + Calibration!$C$11</f>
        <v>402.92033186083847</v>
      </c>
      <c r="R47" s="3">
        <f>'8C'!K220</f>
        <v>921.76038476616031</v>
      </c>
      <c r="S47" s="3">
        <f>'8C'!L220</f>
        <v>605.58362486870681</v>
      </c>
      <c r="T47" s="3">
        <f t="shared" si="4"/>
        <v>2.9383828385690061</v>
      </c>
    </row>
    <row r="48" spans="1:20" x14ac:dyDescent="0.25">
      <c r="A48" s="3">
        <f t="shared" si="5"/>
        <v>6.2499999999999947</v>
      </c>
      <c r="B48" s="3">
        <f>AVERAGE('11C'!$J47:$J77) + Calibration!$C$11</f>
        <v>403.57285754350289</v>
      </c>
      <c r="C48" s="2">
        <f>'11C'!K77</f>
        <v>670.83543523699893</v>
      </c>
      <c r="D48" s="2">
        <f>'11C'!L77</f>
        <v>628.83929686804174</v>
      </c>
      <c r="E48" s="3">
        <f t="shared" si="1"/>
        <v>1.5136066833868547</v>
      </c>
      <c r="G48" s="3">
        <f>AVERAGE('10C'!$J47:$J77) + Calibration!$C$11</f>
        <v>400.24082660313513</v>
      </c>
      <c r="H48" s="3">
        <f>'10C'!K77</f>
        <v>737.55883795752186</v>
      </c>
      <c r="I48" s="3">
        <f>'10C'!L77</f>
        <v>608.52166296796031</v>
      </c>
      <c r="J48" s="3">
        <f t="shared" si="2"/>
        <v>1.9103564772105674</v>
      </c>
      <c r="L48" s="3">
        <f>AVERAGE('9C'!$J47:$J77) + Calibration!$C$11</f>
        <v>393.59066026159149</v>
      </c>
      <c r="M48" s="3">
        <f>'9C'!K77</f>
        <v>944.91103059753357</v>
      </c>
      <c r="N48" s="3">
        <f>'9C'!L77</f>
        <v>604.46637249841365</v>
      </c>
      <c r="O48" s="3">
        <f t="shared" si="3"/>
        <v>3.1223308718694036</v>
      </c>
      <c r="Q48" s="3">
        <f>AVERAGE('8C'!$J191:$J221) + Calibration!$C$11</f>
        <v>402.7061302033174</v>
      </c>
      <c r="R48" s="3">
        <f>'8C'!K221</f>
        <v>955.74403833814961</v>
      </c>
      <c r="S48" s="3">
        <f>'8C'!L221</f>
        <v>610.30101058747482</v>
      </c>
      <c r="T48" s="3">
        <f t="shared" si="4"/>
        <v>3.1320579227487491</v>
      </c>
    </row>
    <row r="49" spans="1:20" x14ac:dyDescent="0.25">
      <c r="A49" s="3">
        <f t="shared" si="5"/>
        <v>6.3333333333333277</v>
      </c>
      <c r="B49" s="3">
        <f>AVERAGE('11C'!$J48:$J78) + Calibration!$C$11</f>
        <v>403.81879218491139</v>
      </c>
      <c r="C49" s="2">
        <f>'11C'!K78</f>
        <v>661.08567009307296</v>
      </c>
      <c r="D49" s="2">
        <f>'11C'!L78</f>
        <v>629.04623085817343</v>
      </c>
      <c r="E49" s="3">
        <f t="shared" si="1"/>
        <v>1.4569973438722079</v>
      </c>
      <c r="G49" s="3">
        <f>AVERAGE('10C'!$J48:$J78) + Calibration!$C$11</f>
        <v>399.94134095234176</v>
      </c>
      <c r="H49" s="3">
        <f>'10C'!K78</f>
        <v>772.22453895991111</v>
      </c>
      <c r="I49" s="3">
        <f>'10C'!L78</f>
        <v>609.84579967217269</v>
      </c>
      <c r="J49" s="3">
        <f t="shared" si="2"/>
        <v>2.1083772426348246</v>
      </c>
      <c r="L49" s="3">
        <f>AVERAGE('9C'!$J48:$J78) + Calibration!$C$11</f>
        <v>393.76122804980116</v>
      </c>
      <c r="M49" s="3">
        <f>'9C'!K78</f>
        <v>941.01914098053646</v>
      </c>
      <c r="N49" s="3">
        <f>'9C'!L78</f>
        <v>604.46637249841365</v>
      </c>
      <c r="O49" s="3">
        <f t="shared" si="3"/>
        <v>3.0993236752294493</v>
      </c>
      <c r="Q49" s="3">
        <f>AVERAGE('8C'!$J192:$J222) + Calibration!$C$11</f>
        <v>402.66249653234087</v>
      </c>
      <c r="R49" s="3">
        <f>'8C'!K222</f>
        <v>1093.363589672535</v>
      </c>
      <c r="S49" s="3">
        <f>'8C'!L222</f>
        <v>614.77006972485992</v>
      </c>
      <c r="T49" s="3">
        <f t="shared" si="4"/>
        <v>3.9116953814557403</v>
      </c>
    </row>
    <row r="50" spans="1:20" x14ac:dyDescent="0.25">
      <c r="A50" s="3">
        <f t="shared" si="5"/>
        <v>6.4166666666666607</v>
      </c>
      <c r="B50" s="3">
        <f>AVERAGE('11C'!$J49:$J79) + Calibration!$C$11</f>
        <v>403.97944283304753</v>
      </c>
      <c r="C50" s="2">
        <f>'11C'!K79</f>
        <v>654.34514754648274</v>
      </c>
      <c r="D50" s="2">
        <f>'11C'!L79</f>
        <v>627.26688323865903</v>
      </c>
      <c r="E50" s="3">
        <f t="shared" si="1"/>
        <v>1.417913451316448</v>
      </c>
      <c r="G50" s="3">
        <f>AVERAGE('10C'!$J49:$J79) + Calibration!$C$11</f>
        <v>399.64185530154845</v>
      </c>
      <c r="H50" s="3">
        <f>'10C'!K79</f>
        <v>834.21348724664222</v>
      </c>
      <c r="I50" s="3">
        <f>'10C'!L79</f>
        <v>608.52166296796031</v>
      </c>
      <c r="J50" s="3">
        <f t="shared" si="2"/>
        <v>2.4611396485024377</v>
      </c>
      <c r="L50" s="3">
        <f>AVERAGE('9C'!$J49:$J79) + Calibration!$C$11</f>
        <v>394.05079656052112</v>
      </c>
      <c r="M50" s="3">
        <f>'9C'!K79</f>
        <v>1013.841145154674</v>
      </c>
      <c r="N50" s="3">
        <f>'9C'!L79</f>
        <v>612.53551532806114</v>
      </c>
      <c r="O50" s="3">
        <f t="shared" si="3"/>
        <v>3.5101016462044243</v>
      </c>
      <c r="Q50" s="3">
        <f>AVERAGE('8C'!$J193:$J223) + Calibration!$C$11</f>
        <v>402.61886286136445</v>
      </c>
      <c r="R50" s="3">
        <f>'8C'!K223</f>
        <v>1118.4802174016077</v>
      </c>
      <c r="S50" s="3">
        <f>'8C'!L223</f>
        <v>607.81817926550559</v>
      </c>
      <c r="T50" s="3">
        <f t="shared" si="4"/>
        <v>4.0541872339984062</v>
      </c>
    </row>
    <row r="51" spans="1:20" x14ac:dyDescent="0.25">
      <c r="A51" s="3">
        <f t="shared" si="5"/>
        <v>6.4999999999999938</v>
      </c>
      <c r="B51" s="3">
        <f>AVERAGE('11C'!$J50:$J80) + Calibration!$C$11</f>
        <v>404.05480948791148</v>
      </c>
      <c r="C51" s="2">
        <f>'11C'!K80</f>
        <v>675.16859821092009</v>
      </c>
      <c r="D51" s="2">
        <f>'11C'!L80</f>
        <v>618.12182683573928</v>
      </c>
      <c r="E51" s="3">
        <f t="shared" si="1"/>
        <v>1.5354175137833517</v>
      </c>
      <c r="G51" s="3">
        <f>AVERAGE('10C'!$J50:$J80) + Calibration!$C$11</f>
        <v>399.56648864668449</v>
      </c>
      <c r="H51" s="3">
        <f>'10C'!K80</f>
        <v>846.9723986943236</v>
      </c>
      <c r="I51" s="3">
        <f>'10C'!L80</f>
        <v>609.18370856096908</v>
      </c>
      <c r="J51" s="3">
        <f t="shared" si="2"/>
        <v>2.5338249053764343</v>
      </c>
      <c r="L51" s="3">
        <f>AVERAGE('9C'!$J50:$J80) + Calibration!$C$11</f>
        <v>394.16781472768992</v>
      </c>
      <c r="M51" s="3">
        <f>'9C'!K80</f>
        <v>1055.006690923758</v>
      </c>
      <c r="N51" s="3">
        <f>'9C'!L80</f>
        <v>613.85970168848598</v>
      </c>
      <c r="O51" s="3">
        <f t="shared" si="3"/>
        <v>3.7425746181320636</v>
      </c>
      <c r="Q51" s="3">
        <f>AVERAGE('8C'!$J194:$J224) + Calibration!$C$11</f>
        <v>402.478045303366</v>
      </c>
      <c r="R51" s="3">
        <f>'8C'!K224</f>
        <v>1125.6219351144878</v>
      </c>
      <c r="S51" s="3">
        <f>'8C'!L224</f>
        <v>600.24558614818113</v>
      </c>
      <c r="T51" s="3">
        <f t="shared" si="4"/>
        <v>4.0954309208367619</v>
      </c>
    </row>
    <row r="52" spans="1:20" x14ac:dyDescent="0.25">
      <c r="A52" s="3">
        <f t="shared" si="5"/>
        <v>6.5833333333333268</v>
      </c>
      <c r="B52" s="3">
        <f>AVERAGE('11C'!$J51:$J81) + Calibration!$C$11</f>
        <v>404.30074412932004</v>
      </c>
      <c r="C52" s="2">
        <f>'11C'!K81</f>
        <v>645.47807756900829</v>
      </c>
      <c r="D52" s="2">
        <f>'11C'!L81</f>
        <v>619.69429012133457</v>
      </c>
      <c r="E52" s="3">
        <f t="shared" si="1"/>
        <v>1.3658763113269776</v>
      </c>
      <c r="G52" s="3">
        <f>AVERAGE('10C'!$J51:$J81) + Calibration!$C$11</f>
        <v>399.33046995534022</v>
      </c>
      <c r="H52" s="3">
        <f>'10C'!K81</f>
        <v>797.14052296516456</v>
      </c>
      <c r="I52" s="3">
        <f>'10C'!L81</f>
        <v>613.40449491120148</v>
      </c>
      <c r="J52" s="3">
        <f t="shared" si="2"/>
        <v>2.2529452501378091</v>
      </c>
      <c r="L52" s="3">
        <f>AVERAGE('9C'!$J51:$J81) + Calibration!$C$11</f>
        <v>394.38201638521105</v>
      </c>
      <c r="M52" s="3">
        <f>'9C'!K81</f>
        <v>1007.541996270821</v>
      </c>
      <c r="N52" s="3">
        <f>'9C'!L81</f>
        <v>612.28724254090844</v>
      </c>
      <c r="O52" s="3">
        <f t="shared" si="3"/>
        <v>3.4725514194679339</v>
      </c>
      <c r="Q52" s="3">
        <f>AVERAGE('8C'!$J195:$J225) + Calibration!$C$11</f>
        <v>402.59506228052572</v>
      </c>
      <c r="R52" s="3">
        <f>'8C'!K225</f>
        <v>1046.7816343206071</v>
      </c>
      <c r="S52" s="3">
        <f>'8C'!L225</f>
        <v>599.12833377788797</v>
      </c>
      <c r="T52" s="3">
        <f t="shared" si="4"/>
        <v>3.6482664696369977</v>
      </c>
    </row>
    <row r="53" spans="1:20" x14ac:dyDescent="0.25">
      <c r="A53" s="3">
        <f t="shared" si="5"/>
        <v>6.6666666666666599</v>
      </c>
      <c r="B53" s="3">
        <f>AVERAGE('11C'!$J52:$J82) + Calibration!$C$11</f>
        <v>404.5684956062168</v>
      </c>
      <c r="C53" s="2">
        <f>'11C'!K82</f>
        <v>639.17888053836498</v>
      </c>
      <c r="D53" s="2">
        <f>'11C'!L82</f>
        <v>618.99080641887974</v>
      </c>
      <c r="E53" s="3">
        <f t="shared" si="1"/>
        <v>1.3286852566112319</v>
      </c>
      <c r="G53" s="3">
        <f>AVERAGE('10C'!$J52:$J82) + Calibration!$C$11</f>
        <v>399.22337031658884</v>
      </c>
      <c r="H53" s="3">
        <f>'10C'!K82</f>
        <v>730.41707209785136</v>
      </c>
      <c r="I53" s="3">
        <f>'10C'!L82</f>
        <v>616.54941734437432</v>
      </c>
      <c r="J53" s="3">
        <f t="shared" si="2"/>
        <v>1.8756722502566476</v>
      </c>
      <c r="L53" s="3">
        <f>AVERAGE('9C'!$J52:$J82) + Calibration!$C$11</f>
        <v>394.55456692709686</v>
      </c>
      <c r="M53" s="3">
        <f>'9C'!K82</f>
        <v>1056.5313031709527</v>
      </c>
      <c r="N53" s="3">
        <f>'9C'!L82</f>
        <v>604.92157927569815</v>
      </c>
      <c r="O53" s="3">
        <f t="shared" si="3"/>
        <v>3.7490187398192591</v>
      </c>
      <c r="Q53" s="3">
        <f>AVERAGE('8C'!$J196:$J226) + Calibration!$C$11</f>
        <v>402.87471484118129</v>
      </c>
      <c r="R53" s="3">
        <f>'8C'!K226</f>
        <v>921.96108064900227</v>
      </c>
      <c r="S53" s="3">
        <f>'8C'!L226</f>
        <v>602.68702487889914</v>
      </c>
      <c r="T53" s="3">
        <f t="shared" si="4"/>
        <v>2.9397777995045948</v>
      </c>
    </row>
    <row r="54" spans="1:20" x14ac:dyDescent="0.25">
      <c r="A54" s="3">
        <f t="shared" si="5"/>
        <v>6.7499999999999929</v>
      </c>
      <c r="B54" s="3">
        <f>AVERAGE('11C'!$J53:$J83) + Calibration!$C$11</f>
        <v>404.74897954282562</v>
      </c>
      <c r="C54" s="2">
        <f>'11C'!K83</f>
        <v>635.7283605718726</v>
      </c>
      <c r="D54" s="2">
        <f>'11C'!L83</f>
        <v>618.32876496388883</v>
      </c>
      <c r="E54" s="3">
        <f t="shared" si="1"/>
        <v>1.3081215404989053</v>
      </c>
      <c r="G54" s="3">
        <f>AVERAGE('10C'!$J53:$J83) + Calibration!$C$11</f>
        <v>399.2670041859003</v>
      </c>
      <c r="H54" s="3">
        <f>'10C'!K83</f>
        <v>773.54855563007698</v>
      </c>
      <c r="I54" s="3">
        <f>'10C'!L83</f>
        <v>614.31486294757553</v>
      </c>
      <c r="J54" s="3">
        <f t="shared" si="2"/>
        <v>2.1196946561819123</v>
      </c>
      <c r="L54" s="3">
        <f>AVERAGE('9C'!$J53:$J83) + Calibration!$C$11</f>
        <v>394.79058561844113</v>
      </c>
      <c r="M54" s="3">
        <f>'9C'!K83</f>
        <v>916.98585214173443</v>
      </c>
      <c r="N54" s="3">
        <f>'9C'!L83</f>
        <v>610.05268814410965</v>
      </c>
      <c r="O54" s="3">
        <f t="shared" si="3"/>
        <v>2.9573846524412661</v>
      </c>
      <c r="Q54" s="3">
        <f>AVERAGE('8C'!$J197:$J227) + Calibration!$C$11</f>
        <v>403.02346599223762</v>
      </c>
      <c r="R54" s="3">
        <f>'8C'!K227</f>
        <v>1103.3139503934897</v>
      </c>
      <c r="S54" s="3">
        <f>'8C'!L227</f>
        <v>602.23186775782733</v>
      </c>
      <c r="T54" s="3">
        <f t="shared" si="4"/>
        <v>3.9660036457387946</v>
      </c>
    </row>
    <row r="55" spans="1:20" x14ac:dyDescent="0.25">
      <c r="A55" s="3">
        <f t="shared" si="5"/>
        <v>6.8333333333333259</v>
      </c>
      <c r="B55" s="3">
        <f>AVERAGE('11C'!$J54:$J84) + Calibration!$C$11</f>
        <v>404.96318139868163</v>
      </c>
      <c r="C55" s="2">
        <f>'11C'!K84</f>
        <v>629.22856796420047</v>
      </c>
      <c r="D55" s="2">
        <f>'11C'!L84</f>
        <v>629.29450364532613</v>
      </c>
      <c r="E55" s="3">
        <f t="shared" si="1"/>
        <v>1.2700977102271154</v>
      </c>
      <c r="G55" s="3">
        <f>AVERAGE('10C'!$J54:$J84) + Calibration!$C$11</f>
        <v>399.27890388131505</v>
      </c>
      <c r="H55" s="3">
        <f>'10C'!K84</f>
        <v>728.04984688707168</v>
      </c>
      <c r="I55" s="3">
        <f>'10C'!L84</f>
        <v>615.88732209515297</v>
      </c>
      <c r="J55" s="3">
        <f t="shared" si="2"/>
        <v>1.8619512725332141</v>
      </c>
      <c r="L55" s="3">
        <f>AVERAGE('9C'!$J54:$J84) + Calibration!$C$11</f>
        <v>395.03652025984968</v>
      </c>
      <c r="M55" s="3">
        <f>'9C'!K84</f>
        <v>925.21090473265281</v>
      </c>
      <c r="N55" s="3">
        <f>'9C'!L84</f>
        <v>604.92157927569815</v>
      </c>
      <c r="O55" s="3">
        <f t="shared" si="3"/>
        <v>3.0025733442519114</v>
      </c>
      <c r="Q55" s="3">
        <f>AVERAGE('8C'!$J198:$J228) + Calibration!$C$11</f>
        <v>403.1404839610716</v>
      </c>
      <c r="R55" s="3">
        <f>'8C'!K228</f>
        <v>944.26906135776755</v>
      </c>
      <c r="S55" s="3">
        <f>'8C'!L228</f>
        <v>602.02493376769564</v>
      </c>
      <c r="T55" s="3">
        <f t="shared" si="4"/>
        <v>3.0646109844026697</v>
      </c>
    </row>
    <row r="56" spans="1:20" x14ac:dyDescent="0.25">
      <c r="A56" s="3">
        <f t="shared" si="5"/>
        <v>6.916666666666659</v>
      </c>
      <c r="B56" s="3">
        <f>AVERAGE('11C'!$J55:$J85) + Calibration!$C$11</f>
        <v>405.0920990629304</v>
      </c>
      <c r="C56" s="2">
        <f>'11C'!K85</f>
        <v>619.27820323101321</v>
      </c>
      <c r="D56" s="2">
        <f>'11C'!L85</f>
        <v>625.28060162901272</v>
      </c>
      <c r="E56" s="3">
        <f t="shared" si="1"/>
        <v>1.2130150115112528</v>
      </c>
      <c r="G56" s="3">
        <f>AVERAGE('10C'!$J55:$J85) + Calibration!$C$11</f>
        <v>399.25708704582678</v>
      </c>
      <c r="H56" s="3">
        <f>'10C'!K85</f>
        <v>753.80839570911996</v>
      </c>
      <c r="I56" s="3">
        <f>'10C'!L85</f>
        <v>612.99072210534553</v>
      </c>
      <c r="J56" s="3">
        <f t="shared" si="2"/>
        <v>2.0079550045040815</v>
      </c>
      <c r="L56" s="3">
        <f>AVERAGE('9C'!$J55:$J85) + Calibration!$C$11</f>
        <v>395.23882222195601</v>
      </c>
      <c r="M56" s="3">
        <f>'9C'!K85</f>
        <v>911.12797661480556</v>
      </c>
      <c r="N56" s="3">
        <f>'9C'!L85</f>
        <v>606.28710857116153</v>
      </c>
      <c r="O56" s="3">
        <f t="shared" si="3"/>
        <v>2.9216708104615896</v>
      </c>
      <c r="Q56" s="3">
        <f>AVERAGE('8C'!$J199:$J229) + Calibration!$C$11</f>
        <v>403.24758478983216</v>
      </c>
      <c r="R56" s="3">
        <f>'8C'!K229</f>
        <v>919.79440286846113</v>
      </c>
      <c r="S56" s="3">
        <f>'8C'!L229</f>
        <v>601.56977250860609</v>
      </c>
      <c r="T56" s="3">
        <f t="shared" si="4"/>
        <v>2.925395402803725</v>
      </c>
    </row>
    <row r="57" spans="1:20" x14ac:dyDescent="0.25">
      <c r="A57" s="3">
        <f t="shared" si="5"/>
        <v>6.999999999999992</v>
      </c>
      <c r="B57" s="3">
        <f>AVERAGE('11C'!$J56:$J86) + Calibration!$C$11</f>
        <v>405.18928255328257</v>
      </c>
      <c r="C57" s="2">
        <f>'11C'!K86</f>
        <v>608.64579507965846</v>
      </c>
      <c r="D57" s="2">
        <f>'11C'!L86</f>
        <v>629.04623085817343</v>
      </c>
      <c r="E57" s="3">
        <f t="shared" si="1"/>
        <v>1.1522493713716735</v>
      </c>
      <c r="G57" s="3">
        <f>AVERAGE('10C'!$J56:$J86) + Calibration!$C$11</f>
        <v>399.24717089742757</v>
      </c>
      <c r="H57" s="3">
        <f>'10C'!K86</f>
        <v>761.83285272300941</v>
      </c>
      <c r="I57" s="3">
        <f>'10C'!L86</f>
        <v>613.65276769835418</v>
      </c>
      <c r="J57" s="3">
        <f t="shared" si="2"/>
        <v>2.0534566269916503</v>
      </c>
      <c r="L57" s="3">
        <f>AVERAGE('9C'!$J56:$J86) + Calibration!$C$11</f>
        <v>395.63549156143637</v>
      </c>
      <c r="M57" s="3">
        <f>'9C'!K86</f>
        <v>900.73633852469425</v>
      </c>
      <c r="N57" s="3">
        <f>'9C'!L86</f>
        <v>610.05268814410965</v>
      </c>
      <c r="O57" s="3">
        <f t="shared" si="3"/>
        <v>2.8605726411301955</v>
      </c>
      <c r="Q57" s="3">
        <f>AVERAGE('8C'!$J200:$J230) + Calibration!$C$11</f>
        <v>403.39633594088843</v>
      </c>
      <c r="R57" s="3">
        <f>'8C'!K230</f>
        <v>904.82882371872017</v>
      </c>
      <c r="S57" s="3">
        <f>'8C'!L230</f>
        <v>595.5282500856257</v>
      </c>
      <c r="T57" s="3">
        <f t="shared" si="4"/>
        <v>2.8397973682579409</v>
      </c>
    </row>
    <row r="58" spans="1:20" x14ac:dyDescent="0.25">
      <c r="A58" s="3">
        <f t="shared" si="5"/>
        <v>7.083333333333325</v>
      </c>
      <c r="B58" s="3">
        <f>AVERAGE('11C'!$J57:$J87) + Calibration!$C$11</f>
        <v>405.06036488903385</v>
      </c>
      <c r="C58" s="2">
        <f>'11C'!K87</f>
        <v>643.51209165907642</v>
      </c>
      <c r="D58" s="2">
        <f>'11C'!L87</f>
        <v>631.73594651406188</v>
      </c>
      <c r="E58" s="3">
        <f t="shared" si="1"/>
        <v>1.3504401941306869</v>
      </c>
      <c r="G58" s="3">
        <f>AVERAGE('10C'!$J57:$J87) + Calibration!$C$11</f>
        <v>399.11825303484392</v>
      </c>
      <c r="H58" s="3">
        <f>'10C'!K87</f>
        <v>765.52409861618742</v>
      </c>
      <c r="I58" s="3">
        <f>'10C'!L87</f>
        <v>613.85970168848598</v>
      </c>
      <c r="J58" s="3">
        <f t="shared" si="2"/>
        <v>2.0750916252104594</v>
      </c>
      <c r="L58" s="3">
        <f>AVERAGE('9C'!$J57:$J87) + Calibration!$C$11</f>
        <v>395.94489316229402</v>
      </c>
      <c r="M58" s="3">
        <f>'9C'!K87</f>
        <v>871.48713938649666</v>
      </c>
      <c r="N58" s="3">
        <f>'9C'!L87</f>
        <v>608.06645205265829</v>
      </c>
      <c r="O58" s="3">
        <f t="shared" si="3"/>
        <v>2.6931713685079326</v>
      </c>
      <c r="Q58" s="3">
        <f>AVERAGE('8C'!$J201:$J231) + Calibration!$C$11</f>
        <v>403.54707063896041</v>
      </c>
      <c r="R58" s="3">
        <f>'8C'!K231</f>
        <v>849.58034983178879</v>
      </c>
      <c r="S58" s="3">
        <f>'8C'!L231</f>
        <v>597.34898615837358</v>
      </c>
      <c r="T58" s="3">
        <f t="shared" si="4"/>
        <v>2.5260511899030798</v>
      </c>
    </row>
    <row r="59" spans="1:20" x14ac:dyDescent="0.25">
      <c r="A59" s="3">
        <f t="shared" si="5"/>
        <v>7.1666666666666581</v>
      </c>
      <c r="B59" s="3">
        <f>AVERAGE('11C'!$J58:$J88) + Calibration!$C$11</f>
        <v>405.03854785521071</v>
      </c>
      <c r="C59" s="2">
        <f>'11C'!K88</f>
        <v>638.33631572157026</v>
      </c>
      <c r="D59" s="2">
        <f>'11C'!L88</f>
        <v>632.19110363513357</v>
      </c>
      <c r="E59" s="3">
        <f t="shared" si="1"/>
        <v>1.321251421389513</v>
      </c>
      <c r="G59" s="3">
        <f>AVERAGE('10C'!$J58:$J88) + Calibration!$C$11</f>
        <v>399.17180285421961</v>
      </c>
      <c r="H59" s="3">
        <f>'10C'!K88</f>
        <v>776.79847600730807</v>
      </c>
      <c r="I59" s="3">
        <f>'10C'!L88</f>
        <v>612.53551532806114</v>
      </c>
      <c r="J59" s="3">
        <f t="shared" si="2"/>
        <v>2.1386393158460049</v>
      </c>
      <c r="L59" s="3">
        <f>AVERAGE('9C'!$J58:$J88) + Calibration!$C$11</f>
        <v>396.28801149238961</v>
      </c>
      <c r="M59" s="3">
        <f>'9C'!K88</f>
        <v>901.81967741496464</v>
      </c>
      <c r="N59" s="3">
        <f>'9C'!L88</f>
        <v>606.28710857116153</v>
      </c>
      <c r="O59" s="3">
        <f t="shared" si="3"/>
        <v>2.8630125280076619</v>
      </c>
      <c r="Q59" s="3">
        <f>AVERAGE('8C'!$J202:$J232) + Calibration!$C$11</f>
        <v>403.65417146772091</v>
      </c>
      <c r="R59" s="3">
        <f>'8C'!K232</f>
        <v>948.6022283439213</v>
      </c>
      <c r="S59" s="3">
        <f>'8C'!L232</f>
        <v>603.14223579420138</v>
      </c>
      <c r="T59" s="3">
        <f t="shared" si="4"/>
        <v>3.0862421073123154</v>
      </c>
    </row>
    <row r="60" spans="1:20" x14ac:dyDescent="0.25">
      <c r="A60" s="3">
        <f t="shared" si="5"/>
        <v>7.2499999999999911</v>
      </c>
      <c r="B60" s="3">
        <f>AVERAGE('11C'!$J59:$J89) + Calibration!$C$11</f>
        <v>405.05044755062539</v>
      </c>
      <c r="C60" s="2">
        <f>'11C'!K89</f>
        <v>629.42916354122917</v>
      </c>
      <c r="D60" s="2">
        <f>'11C'!L89</f>
        <v>627.92892883166769</v>
      </c>
      <c r="E60" s="3">
        <f t="shared" si="1"/>
        <v>1.270739536616404</v>
      </c>
      <c r="G60" s="3">
        <f>AVERAGE('10C'!$J59:$J89) + Calibration!$C$11</f>
        <v>399.11825164649986</v>
      </c>
      <c r="H60" s="3">
        <f>'10C'!K89</f>
        <v>782.61622118458024</v>
      </c>
      <c r="I60" s="3">
        <f>'10C'!L89</f>
        <v>616.75630167829354</v>
      </c>
      <c r="J60" s="3">
        <f t="shared" si="2"/>
        <v>2.1718906356722338</v>
      </c>
      <c r="L60" s="3">
        <f>AVERAGE('9C'!$J59:$J89) + Calibration!$C$11</f>
        <v>396.57758099478383</v>
      </c>
      <c r="M60" s="3">
        <f>'9C'!K89</f>
        <v>1013.199175914908</v>
      </c>
      <c r="N60" s="3">
        <f>'9C'!L89</f>
        <v>604.05259969255758</v>
      </c>
      <c r="O60" s="3">
        <f t="shared" si="3"/>
        <v>3.4921558238584427</v>
      </c>
      <c r="Q60" s="3">
        <f>AVERAGE('8C'!$J203:$J233) + Calibration!$C$11</f>
        <v>403.64227177230612</v>
      </c>
      <c r="R60" s="3">
        <f>'8C'!K233</f>
        <v>987.60118861381238</v>
      </c>
      <c r="S60" s="3">
        <f>'8C'!L233</f>
        <v>603.8042772491923</v>
      </c>
      <c r="T60" s="3">
        <f t="shared" si="4"/>
        <v>3.3071750148586632</v>
      </c>
    </row>
    <row r="61" spans="1:20" x14ac:dyDescent="0.25">
      <c r="A61" s="3">
        <f t="shared" si="5"/>
        <v>7.3333333333333242</v>
      </c>
      <c r="B61" s="3">
        <f>AVERAGE('11C'!$J60:$J90) + Calibration!$C$11</f>
        <v>405.06234724604019</v>
      </c>
      <c r="C61" s="2">
        <f>'11C'!K90</f>
        <v>622.52812762047688</v>
      </c>
      <c r="D61" s="2">
        <f>'11C'!L90</f>
        <v>620.56326970447503</v>
      </c>
      <c r="E61" s="3">
        <f t="shared" si="1"/>
        <v>1.231589029123906</v>
      </c>
      <c r="G61" s="3">
        <f>AVERAGE('10C'!$J60:$J90) + Calibration!$C$11</f>
        <v>399.13808493497243</v>
      </c>
      <c r="H61" s="3">
        <f>'10C'!K90</f>
        <v>749.91650609212286</v>
      </c>
      <c r="I61" s="3">
        <f>'10C'!L90</f>
        <v>619.90117445525379</v>
      </c>
      <c r="J61" s="3">
        <f t="shared" si="2"/>
        <v>1.9865877491470161</v>
      </c>
      <c r="L61" s="3">
        <f>AVERAGE('9C'!$J60:$J90) + Calibration!$C$11</f>
        <v>396.80169860236919</v>
      </c>
      <c r="M61" s="3">
        <f>'9C'!K90</f>
        <v>954.90147352135489</v>
      </c>
      <c r="N61" s="3">
        <f>'9C'!L90</f>
        <v>605.83194731207197</v>
      </c>
      <c r="O61" s="3">
        <f t="shared" si="3"/>
        <v>3.1607251438053963</v>
      </c>
      <c r="Q61" s="3">
        <f>AVERAGE('8C'!$J204:$J234) + Calibration!$C$11</f>
        <v>403.72755576557842</v>
      </c>
      <c r="R61" s="3">
        <f>'8C'!K234</f>
        <v>1171.5620135079978</v>
      </c>
      <c r="S61" s="3">
        <f>'8C'!L234</f>
        <v>595.98346100092783</v>
      </c>
      <c r="T61" s="3">
        <f t="shared" si="4"/>
        <v>4.3485301122347515</v>
      </c>
    </row>
    <row r="62" spans="1:20" x14ac:dyDescent="0.25">
      <c r="A62" s="3">
        <f t="shared" si="5"/>
        <v>7.4166666666666572</v>
      </c>
      <c r="B62" s="3">
        <f>AVERAGE('11C'!$J61:$J91) + Calibration!$C$11</f>
        <v>404.935413128807</v>
      </c>
      <c r="C62" s="2">
        <f>'11C'!K91</f>
        <v>650.45325792948563</v>
      </c>
      <c r="D62" s="2">
        <f>'11C'!L91</f>
        <v>620.81154249162773</v>
      </c>
      <c r="E62" s="3">
        <f t="shared" si="1"/>
        <v>1.3904582302099349</v>
      </c>
      <c r="G62" s="3">
        <f>AVERAGE('10C'!$J61:$J91) + Calibration!$C$11</f>
        <v>399.09445106566108</v>
      </c>
      <c r="H62" s="3">
        <f>'10C'!K91</f>
        <v>728.89241170386651</v>
      </c>
      <c r="I62" s="3">
        <f>'10C'!L91</f>
        <v>623.45986969428259</v>
      </c>
      <c r="J62" s="3">
        <f t="shared" si="2"/>
        <v>1.8677676526858196</v>
      </c>
      <c r="L62" s="3">
        <f>AVERAGE('9C'!$J61:$J91) + Calibration!$C$11</f>
        <v>397.05953293919248</v>
      </c>
      <c r="M62" s="3">
        <f>'9C'!K91</f>
        <v>941.01914098053646</v>
      </c>
      <c r="N62" s="3">
        <f>'9C'!L91</f>
        <v>604.25948816449443</v>
      </c>
      <c r="O62" s="3">
        <f t="shared" si="3"/>
        <v>3.0806441565047753</v>
      </c>
      <c r="Q62" s="3">
        <f>AVERAGE('8C'!$J205:$J235) + Calibration!$C$11</f>
        <v>403.72755576557842</v>
      </c>
      <c r="R62" s="3">
        <f>'8C'!K235</f>
        <v>1066.4816679041401</v>
      </c>
      <c r="S62" s="3">
        <f>'8C'!L235</f>
        <v>595.77652287277829</v>
      </c>
      <c r="T62" s="3">
        <f t="shared" si="4"/>
        <v>3.7534213066128785</v>
      </c>
    </row>
    <row r="63" spans="1:20" x14ac:dyDescent="0.25">
      <c r="A63" s="3">
        <f t="shared" si="5"/>
        <v>7.4999999999999902</v>
      </c>
      <c r="B63" s="3">
        <f>AVERAGE('11C'!$J62:$J92) + Calibration!$C$11</f>
        <v>404.82831230004649</v>
      </c>
      <c r="C63" s="2">
        <f>'11C'!K92</f>
        <v>638.97828094910369</v>
      </c>
      <c r="D63" s="2">
        <f>'11C'!L92</f>
        <v>613.19761057728238</v>
      </c>
      <c r="E63" s="3">
        <f t="shared" si="1"/>
        <v>1.3260777491582962</v>
      </c>
      <c r="G63" s="3">
        <f>AVERAGE('10C'!$J62:$J92) + Calibration!$C$11</f>
        <v>399.03098410621192</v>
      </c>
      <c r="H63" s="3">
        <f>'10C'!K92</f>
        <v>743.61730906147955</v>
      </c>
      <c r="I63" s="3">
        <f>'10C'!L92</f>
        <v>620.35638123253818</v>
      </c>
      <c r="J63" s="3">
        <f t="shared" si="2"/>
        <v>1.9515196214793531</v>
      </c>
      <c r="L63" s="3">
        <f>AVERAGE('9C'!$J62:$J92) + Calibration!$C$11</f>
        <v>397.24200161282613</v>
      </c>
      <c r="M63" s="3">
        <f>'9C'!K92</f>
        <v>957.06805500831558</v>
      </c>
      <c r="N63" s="3">
        <f>'9C'!L92</f>
        <v>601.11461538753429</v>
      </c>
      <c r="O63" s="3">
        <f t="shared" si="3"/>
        <v>3.1705016963701906</v>
      </c>
      <c r="Q63" s="3">
        <f>AVERAGE('8C'!$J206:$J236) + Calibration!$C$11</f>
        <v>403.78110578328892</v>
      </c>
      <c r="R63" s="3">
        <f>'8C'!K236</f>
        <v>1212.0855900373158</v>
      </c>
      <c r="S63" s="3">
        <f>'8C'!L236</f>
        <v>599.99731336102855</v>
      </c>
      <c r="T63" s="3">
        <f t="shared" si="4"/>
        <v>4.5777268188348881</v>
      </c>
    </row>
    <row r="64" spans="1:20" x14ac:dyDescent="0.25">
      <c r="A64" s="3">
        <f t="shared" si="5"/>
        <v>7.5833333333333233</v>
      </c>
      <c r="B64" s="3">
        <f>AVERAGE('11C'!$J63:$J93) + Calibration!$C$11</f>
        <v>404.5407275346771</v>
      </c>
      <c r="C64" s="2">
        <f>'11C'!K93</f>
        <v>615.78760507388665</v>
      </c>
      <c r="D64" s="2">
        <f>'11C'!L93</f>
        <v>621.92884451813347</v>
      </c>
      <c r="E64" s="3">
        <f t="shared" si="1"/>
        <v>1.1963690855913389</v>
      </c>
      <c r="G64" s="3">
        <f>AVERAGE('10C'!$J63:$J93) + Calibration!$C$11</f>
        <v>399.05280094170018</v>
      </c>
      <c r="H64" s="3">
        <f>'10C'!K93</f>
        <v>765.72469419321624</v>
      </c>
      <c r="I64" s="3">
        <f>'10C'!L93</f>
        <v>613.40449491120148</v>
      </c>
      <c r="J64" s="3">
        <f t="shared" si="2"/>
        <v>2.0765983514238635</v>
      </c>
      <c r="L64" s="3">
        <f>AVERAGE('9C'!$J63:$J93) + Calibration!$C$11</f>
        <v>397.43438643485894</v>
      </c>
      <c r="M64" s="3">
        <f>'9C'!K93</f>
        <v>877.74621007971575</v>
      </c>
      <c r="N64" s="3">
        <f>'9C'!L93</f>
        <v>598.67317251879854</v>
      </c>
      <c r="O64" s="3">
        <f t="shared" si="3"/>
        <v>2.7201832469502354</v>
      </c>
      <c r="Q64" s="3">
        <f>AVERAGE('8C'!$J207:$J237) + Calibration!$C$11</f>
        <v>403.68590564161747</v>
      </c>
      <c r="R64" s="3">
        <f>'8C'!K237</f>
        <v>975.92561605640162</v>
      </c>
      <c r="S64" s="3">
        <f>'8C'!L237</f>
        <v>603.34912012812049</v>
      </c>
      <c r="T64" s="3">
        <f t="shared" si="4"/>
        <v>3.2408048207051841</v>
      </c>
    </row>
    <row r="65" spans="1:20" x14ac:dyDescent="0.25">
      <c r="A65" s="3">
        <f t="shared" si="5"/>
        <v>7.6666666666666563</v>
      </c>
      <c r="B65" s="3">
        <f>AVERAGE('11C'!$J64:$J94) + Calibration!$C$11</f>
        <v>404.17777472609964</v>
      </c>
      <c r="C65" s="2">
        <f>'11C'!K94</f>
        <v>610.1704554736433</v>
      </c>
      <c r="D65" s="2">
        <f>'11C'!L94</f>
        <v>633.10147167150762</v>
      </c>
      <c r="E65" s="3">
        <f t="shared" si="1"/>
        <v>1.1666126286704761</v>
      </c>
      <c r="G65" s="3">
        <f>AVERAGE('10C'!$J64:$J94) + Calibration!$C$11</f>
        <v>398.99924993231525</v>
      </c>
      <c r="H65" s="3">
        <f>'10C'!K94</f>
        <v>760.74956197952918</v>
      </c>
      <c r="I65" s="3">
        <f>'10C'!L94</f>
        <v>612.53551532806114</v>
      </c>
      <c r="J65" s="3">
        <f t="shared" si="2"/>
        <v>2.048725619416444</v>
      </c>
      <c r="L65" s="3">
        <f>AVERAGE('9C'!$J64:$J94) + Calibration!$C$11</f>
        <v>397.74577297107629</v>
      </c>
      <c r="M65" s="3">
        <f>'9C'!K94</f>
        <v>901.57890334148897</v>
      </c>
      <c r="N65" s="3">
        <f>'9C'!L94</f>
        <v>603.14223579420138</v>
      </c>
      <c r="O65" s="3">
        <f t="shared" si="3"/>
        <v>2.8533930938694807</v>
      </c>
      <c r="Q65" s="3">
        <f>AVERAGE('8C'!$J208:$J238) + Calibration!$C$11</f>
        <v>403.63235582224183</v>
      </c>
      <c r="R65" s="3">
        <f>'8C'!K238</f>
        <v>1053.9233520334876</v>
      </c>
      <c r="S65" s="3">
        <f>'8C'!L238</f>
        <v>605.16985206285062</v>
      </c>
      <c r="T65" s="3">
        <f t="shared" si="4"/>
        <v>3.6828380782155063</v>
      </c>
    </row>
    <row r="66" spans="1:20" x14ac:dyDescent="0.25">
      <c r="A66" s="3">
        <f t="shared" si="5"/>
        <v>7.7499999999999893</v>
      </c>
      <c r="B66" s="3">
        <f>AVERAGE('11C'!$J65:$J95) + Calibration!$C$11</f>
        <v>403.83465520599486</v>
      </c>
      <c r="C66" s="2">
        <f>'11C'!K95</f>
        <v>624.25338359149055</v>
      </c>
      <c r="D66" s="2">
        <f>'11C'!L95</f>
        <v>630.41175601561918</v>
      </c>
      <c r="E66" s="3">
        <f t="shared" si="1"/>
        <v>1.2483126642987439</v>
      </c>
      <c r="G66" s="3">
        <f>AVERAGE('10C'!$J65:$J95) + Calibration!$C$11</f>
        <v>398.92388327745135</v>
      </c>
      <c r="H66" s="3">
        <f>'10C'!K95</f>
        <v>766.16606785595343</v>
      </c>
      <c r="I66" s="3">
        <f>'10C'!L95</f>
        <v>614.52174728149464</v>
      </c>
      <c r="J66" s="3">
        <f t="shared" si="2"/>
        <v>2.0798281218296308</v>
      </c>
      <c r="L66" s="3">
        <f>AVERAGE('9C'!$J65:$J95) + Calibration!$C$11</f>
        <v>398.06707565569275</v>
      </c>
      <c r="M66" s="3">
        <f>'9C'!K95</f>
        <v>849.13898018128418</v>
      </c>
      <c r="N66" s="3">
        <f>'9C'!L95</f>
        <v>605.58362486870681</v>
      </c>
      <c r="O66" s="3">
        <f t="shared" si="3"/>
        <v>2.5545867860369267</v>
      </c>
      <c r="Q66" s="3">
        <f>AVERAGE('8C'!$J209:$J239) + Calibration!$C$11</f>
        <v>403.76127348649067</v>
      </c>
      <c r="R66" s="3">
        <f>'8C'!K239</f>
        <v>1220.7520162909711</v>
      </c>
      <c r="S66" s="3">
        <f>'8C'!L239</f>
        <v>607.15608815430198</v>
      </c>
      <c r="T66" s="3">
        <f t="shared" si="4"/>
        <v>4.626920309031151</v>
      </c>
    </row>
    <row r="67" spans="1:20" x14ac:dyDescent="0.25">
      <c r="A67" s="3">
        <f t="shared" si="5"/>
        <v>7.8333333333333224</v>
      </c>
      <c r="B67" s="3">
        <f>AVERAGE('11C'!$J66:$J96) + Calibration!$C$11</f>
        <v>403.43798586651445</v>
      </c>
      <c r="C67" s="2">
        <f>'11C'!K96</f>
        <v>606.47920958046529</v>
      </c>
      <c r="D67" s="2">
        <f>'11C'!L96</f>
        <v>630.16348322846659</v>
      </c>
      <c r="E67" s="3">
        <f t="shared" si="1"/>
        <v>1.1498974374516797</v>
      </c>
      <c r="G67" s="3">
        <f>AVERAGE('10C'!$J66:$J96) + Calibration!$C$11</f>
        <v>398.69778192451548</v>
      </c>
      <c r="H67" s="3">
        <f>'10C'!K96</f>
        <v>733.66699648731503</v>
      </c>
      <c r="I67" s="3">
        <f>'10C'!L96</f>
        <v>615.22522684593173</v>
      </c>
      <c r="J67" s="3">
        <f t="shared" si="2"/>
        <v>1.8970543735178422</v>
      </c>
      <c r="L67" s="3">
        <f>AVERAGE('9C'!$J66:$J96) + Calibration!$C$11</f>
        <v>398.35466161107138</v>
      </c>
      <c r="M67" s="3">
        <f>'9C'!K96</f>
        <v>937.76922060330526</v>
      </c>
      <c r="N67" s="3">
        <f>'9C'!L96</f>
        <v>610.30101058747482</v>
      </c>
      <c r="O67" s="3">
        <f t="shared" si="3"/>
        <v>3.0549038651537597</v>
      </c>
      <c r="Q67" s="3">
        <f>AVERAGE('8C'!$J210:$J240) + Calibration!$C$11</f>
        <v>403.86837431525117</v>
      </c>
      <c r="R67" s="3">
        <f>'8C'!K240</f>
        <v>1064.3150824049467</v>
      </c>
      <c r="S67" s="3">
        <f>'8C'!L240</f>
        <v>608.93543163579875</v>
      </c>
      <c r="T67" s="3">
        <f t="shared" si="4"/>
        <v>3.7403536253094263</v>
      </c>
    </row>
    <row r="68" spans="1:20" x14ac:dyDescent="0.25">
      <c r="A68" s="3">
        <f t="shared" si="5"/>
        <v>7.9166666666666554</v>
      </c>
      <c r="B68" s="3">
        <f>AVERAGE('11C'!$J67:$J97) + Calibration!$C$11</f>
        <v>402.87074873882426</v>
      </c>
      <c r="C68" s="2">
        <f>'11C'!K97</f>
        <v>630.75322835818542</v>
      </c>
      <c r="D68" s="2">
        <f>'11C'!L97</f>
        <v>630.41175601561918</v>
      </c>
      <c r="E68" s="3">
        <f t="shared" ref="E68:E92" si="6">(C68-B68)/(7*35314.6667/1400)</f>
        <v>1.2905826440625088</v>
      </c>
      <c r="G68" s="3">
        <f>AVERAGE('10C'!$J67:$J97) + Calibration!$C$11</f>
        <v>398.50539710248268</v>
      </c>
      <c r="H68" s="3">
        <f>'10C'!K97</f>
        <v>721.7506458441959</v>
      </c>
      <c r="I68" s="3">
        <f>'10C'!L97</f>
        <v>613.65276769835418</v>
      </c>
      <c r="J68" s="3">
        <f t="shared" ref="J68:J92" si="7">(H68-G68)/(7*35314.6667/1400)</f>
        <v>1.8306572251563298</v>
      </c>
      <c r="L68" s="3">
        <f>AVERAGE('9C'!$J67:$J97) + Calibration!$C$11</f>
        <v>398.48357927532021</v>
      </c>
      <c r="M68" s="3">
        <f>'9C'!K97</f>
        <v>958.59276756132317</v>
      </c>
      <c r="N68" s="3">
        <f>'9C'!L97</f>
        <v>611.87342007883979</v>
      </c>
      <c r="O68" s="3">
        <f t="shared" ref="O68:O92" si="8">(M68-L68)/(7*35314.6667/1400)</f>
        <v>3.1721051938230693</v>
      </c>
      <c r="Q68" s="3">
        <f>AVERAGE('8C'!$J211:$J241) + Calibration!$C$11</f>
        <v>404.05084298888482</v>
      </c>
      <c r="R68" s="3">
        <f>'8C'!K241</f>
        <v>966.81782015224155</v>
      </c>
      <c r="S68" s="3">
        <f>'8C'!L241</f>
        <v>609.84579967217269</v>
      </c>
      <c r="T68" s="3">
        <f t="shared" ref="T68:T92" si="9">(R68-Q68)/(7*35314.6667/1400)</f>
        <v>3.187157233815018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402.52762921871954</v>
      </c>
      <c r="C69" s="2">
        <f>'11C'!K98</f>
        <v>668.22748008730116</v>
      </c>
      <c r="D69" s="2">
        <f>'11C'!L98</f>
        <v>631.07385126484053</v>
      </c>
      <c r="E69" s="3">
        <f t="shared" si="6"/>
        <v>1.5047563842282086</v>
      </c>
      <c r="G69" s="3">
        <f>AVERAGE('10C'!$J68:$J98) + Calibration!$C$11</f>
        <v>398.39829627372211</v>
      </c>
      <c r="H69" s="3">
        <f>'10C'!K98</f>
        <v>708.751008469829</v>
      </c>
      <c r="I69" s="3">
        <f>'10C'!L98</f>
        <v>614.31486294757553</v>
      </c>
      <c r="J69" s="3">
        <f t="shared" si="7"/>
        <v>1.7576420292031631</v>
      </c>
      <c r="L69" s="3">
        <f>AVERAGE('9C'!$J68:$J98) + Calibration!$C$11</f>
        <v>398.66406440193822</v>
      </c>
      <c r="M69" s="3">
        <f>'9C'!K98</f>
        <v>984.59194601647653</v>
      </c>
      <c r="N69" s="3">
        <f>'9C'!L98</f>
        <v>618.99080641887974</v>
      </c>
      <c r="O69" s="3">
        <f t="shared" si="8"/>
        <v>3.3183259895500488</v>
      </c>
      <c r="Q69" s="3">
        <f>AVERAGE('8C'!$J212:$J242) + Calibration!$C$11</f>
        <v>404.06076032729328</v>
      </c>
      <c r="R69" s="3">
        <f>'8C'!K242</f>
        <v>943.62709613023435</v>
      </c>
      <c r="S69" s="3">
        <f>'8C'!L242</f>
        <v>606.70092689521255</v>
      </c>
      <c r="T69" s="3">
        <f t="shared" si="9"/>
        <v>3.0557634332872858</v>
      </c>
    </row>
    <row r="70" spans="1:20" x14ac:dyDescent="0.25">
      <c r="A70" s="3">
        <f t="shared" si="10"/>
        <v>8.0833333333333215</v>
      </c>
      <c r="B70" s="3">
        <f>AVERAGE('11C'!$J69:$J99) + Calibration!$C$11</f>
        <v>401.96039070268534</v>
      </c>
      <c r="C70" s="2">
        <f>'11C'!K99</f>
        <v>615.34623542338204</v>
      </c>
      <c r="D70" s="2">
        <f>'11C'!L99</f>
        <v>630.86691727470873</v>
      </c>
      <c r="E70" s="3">
        <f t="shared" si="6"/>
        <v>1.2084828467074089</v>
      </c>
      <c r="G70" s="3">
        <f>AVERAGE('10C'!$J69:$J99) + Calibration!$C$11</f>
        <v>398.4300302492839</v>
      </c>
      <c r="H70" s="3">
        <f>'10C'!K99</f>
        <v>759.46562751222984</v>
      </c>
      <c r="I70" s="3">
        <f>'10C'!L99</f>
        <v>615.22522684593173</v>
      </c>
      <c r="J70" s="3">
        <f t="shared" si="7"/>
        <v>2.0446779256333509</v>
      </c>
      <c r="L70" s="3">
        <f>AVERAGE('9C'!$J69:$J99) + Calibration!$C$11</f>
        <v>398.86636517403531</v>
      </c>
      <c r="M70" s="3">
        <f>'9C'!K99</f>
        <v>965.73448126197093</v>
      </c>
      <c r="N70" s="3">
        <f>'9C'!L99</f>
        <v>620.35638123253818</v>
      </c>
      <c r="O70" s="3">
        <f t="shared" si="8"/>
        <v>3.2103834981851072</v>
      </c>
      <c r="Q70" s="3">
        <f>AVERAGE('8C'!$J213:$J243) + Calibration!$C$11</f>
        <v>403.90010829081302</v>
      </c>
      <c r="R70" s="3">
        <f>'8C'!K243</f>
        <v>855.87959902145485</v>
      </c>
      <c r="S70" s="3">
        <f>'8C'!L243</f>
        <v>602.23186775782733</v>
      </c>
      <c r="T70" s="3">
        <f t="shared" si="9"/>
        <v>2.5597267819075396</v>
      </c>
    </row>
    <row r="71" spans="1:20" x14ac:dyDescent="0.25">
      <c r="A71" s="3">
        <f t="shared" si="10"/>
        <v>8.1666666666666554</v>
      </c>
      <c r="B71" s="3">
        <f>AVERAGE('11C'!$J70:$J100) + Calibration!$C$11</f>
        <v>401.44670319603614</v>
      </c>
      <c r="C71" s="2">
        <f>'11C'!K100</f>
        <v>623.61141836395723</v>
      </c>
      <c r="D71" s="2">
        <f>'11C'!L100</f>
        <v>624.82544450794092</v>
      </c>
      <c r="E71" s="3">
        <f t="shared" si="6"/>
        <v>1.2582008322786808</v>
      </c>
      <c r="G71" s="3">
        <f>AVERAGE('10C'!$J70:$J100) + Calibration!$C$11</f>
        <v>398.41812936385992</v>
      </c>
      <c r="H71" s="3">
        <f>'10C'!K100</f>
        <v>773.7491512071058</v>
      </c>
      <c r="I71" s="3">
        <f>'10C'!L100</f>
        <v>620.56326970447503</v>
      </c>
      <c r="J71" s="3">
        <f t="shared" si="7"/>
        <v>2.1256381946441865</v>
      </c>
      <c r="L71" s="3">
        <f>AVERAGE('9C'!$J70:$J100) + Calibration!$C$11</f>
        <v>399.2194018342135</v>
      </c>
      <c r="M71" s="3">
        <f>'9C'!K100</f>
        <v>896.40307925719242</v>
      </c>
      <c r="N71" s="3">
        <f>'9C'!L100</f>
        <v>615.88732209515297</v>
      </c>
      <c r="O71" s="3">
        <f t="shared" si="8"/>
        <v>2.8157347860399251</v>
      </c>
      <c r="Q71" s="3">
        <f>AVERAGE('8C'!$J214:$J244) + Calibration!$C$11</f>
        <v>403.85845816685207</v>
      </c>
      <c r="R71" s="3">
        <f>'8C'!K244</f>
        <v>868.87918824903147</v>
      </c>
      <c r="S71" s="3">
        <f>'8C'!L244</f>
        <v>600.90767725938474</v>
      </c>
      <c r="T71" s="3">
        <f t="shared" si="9"/>
        <v>2.6335841367698896</v>
      </c>
    </row>
    <row r="72" spans="1:20" x14ac:dyDescent="0.25">
      <c r="A72" s="3">
        <f t="shared" si="10"/>
        <v>8.2499999999999893</v>
      </c>
      <c r="B72" s="3">
        <f>AVERAGE('11C'!$J71:$J101) + Calibration!$C$11</f>
        <v>400.83781455604105</v>
      </c>
      <c r="C72" s="2">
        <f>'11C'!K101</f>
        <v>619.47885096706477</v>
      </c>
      <c r="D72" s="2">
        <f>'11C'!L101</f>
        <v>627.05994924852723</v>
      </c>
      <c r="E72" s="3">
        <f t="shared" si="6"/>
        <v>1.2382449381068275</v>
      </c>
      <c r="G72" s="3">
        <f>AVERAGE('10C'!$J71:$J101) + Calibration!$C$11</f>
        <v>398.49349740706793</v>
      </c>
      <c r="H72" s="3">
        <f>'10C'!K101</f>
        <v>736.27489947798995</v>
      </c>
      <c r="I72" s="3">
        <f>'10C'!L101</f>
        <v>614.52174728149464</v>
      </c>
      <c r="J72" s="3">
        <f t="shared" si="7"/>
        <v>1.9129808299786217</v>
      </c>
      <c r="L72" s="3">
        <f>AVERAGE('9C'!$J71:$J101) + Calibration!$C$11</f>
        <v>399.3483196967972</v>
      </c>
      <c r="M72" s="3">
        <f>'9C'!K101</f>
        <v>833.77220987748558</v>
      </c>
      <c r="N72" s="3">
        <f>'9C'!L101</f>
        <v>612.99072210534553</v>
      </c>
      <c r="O72" s="3">
        <f t="shared" si="8"/>
        <v>2.460302932326349</v>
      </c>
      <c r="Q72" s="3">
        <f>AVERAGE('8C'!$J215:$J245) + Calibration!$C$11</f>
        <v>403.65417245939534</v>
      </c>
      <c r="R72" s="3">
        <f>'8C'!K245</f>
        <v>847.4137683448281</v>
      </c>
      <c r="S72" s="3">
        <f>'8C'!L245</f>
        <v>600.90767725938474</v>
      </c>
      <c r="T72" s="3">
        <f t="shared" si="9"/>
        <v>2.5131744816123818</v>
      </c>
    </row>
    <row r="73" spans="1:20" x14ac:dyDescent="0.25">
      <c r="A73" s="3">
        <f t="shared" si="10"/>
        <v>8.3333333333333233</v>
      </c>
      <c r="B73" s="3">
        <f>AVERAGE('11C'!$J72:$J102) + Calibration!$C$11</f>
        <v>400.27057604000674</v>
      </c>
      <c r="C73" s="2">
        <f>'11C'!K102</f>
        <v>619.67944654409348</v>
      </c>
      <c r="D73" s="2">
        <f>'11C'!L102</f>
        <v>616.54941734437432</v>
      </c>
      <c r="E73" s="3">
        <f t="shared" si="6"/>
        <v>1.2425934661537481</v>
      </c>
      <c r="G73" s="3">
        <f>AVERAGE('10C'!$J72:$J102) + Calibration!$C$11</f>
        <v>398.43994639768306</v>
      </c>
      <c r="H73" s="3">
        <f>'10C'!K102</f>
        <v>758.78352792280714</v>
      </c>
      <c r="I73" s="3">
        <f>'10C'!L102</f>
        <v>615.22522684593173</v>
      </c>
      <c r="J73" s="3">
        <f t="shared" si="7"/>
        <v>2.0407587849335362</v>
      </c>
      <c r="L73" s="3">
        <f>AVERAGE('9C'!$J72:$J102) + Calibration!$C$11</f>
        <v>399.57243849439186</v>
      </c>
      <c r="M73" s="3">
        <f>'9C'!K102</f>
        <v>817.72319955612602</v>
      </c>
      <c r="N73" s="3">
        <f>'9C'!L102</f>
        <v>613.85970168848598</v>
      </c>
      <c r="O73" s="3">
        <f t="shared" si="8"/>
        <v>2.368142192103623</v>
      </c>
      <c r="Q73" s="3">
        <f>AVERAGE('8C'!$J216:$J246) + Calibration!$C$11</f>
        <v>403.50343776132337</v>
      </c>
      <c r="R73" s="3">
        <f>'8C'!K246</f>
        <v>879.27091862049087</v>
      </c>
      <c r="S73" s="3">
        <f>'8C'!L246</f>
        <v>606.49399290508063</v>
      </c>
      <c r="T73" s="3">
        <f t="shared" si="9"/>
        <v>2.6944469554298101</v>
      </c>
    </row>
    <row r="74" spans="1:20" x14ac:dyDescent="0.25">
      <c r="A74" s="3">
        <f t="shared" si="10"/>
        <v>8.4166666666666572</v>
      </c>
      <c r="B74" s="3">
        <f>AVERAGE('11C'!$J73:$J103) + Calibration!$C$11</f>
        <v>399.69342157390832</v>
      </c>
      <c r="C74" s="2">
        <f>'11C'!K103</f>
        <v>612.53768469665556</v>
      </c>
      <c r="D74" s="2">
        <f>'11C'!L103</f>
        <v>618.78392208496064</v>
      </c>
      <c r="E74" s="3">
        <f t="shared" si="6"/>
        <v>1.2054156701003054</v>
      </c>
      <c r="G74" s="3">
        <f>AVERAGE('10C'!$J73:$J103) + Calibration!$C$11</f>
        <v>398.51531305254701</v>
      </c>
      <c r="H74" s="3">
        <f>'10C'!K103</f>
        <v>799.74847811486234</v>
      </c>
      <c r="I74" s="3">
        <f>'10C'!L103</f>
        <v>614.97695405877914</v>
      </c>
      <c r="J74" s="3">
        <f t="shared" si="7"/>
        <v>2.272331597921128</v>
      </c>
      <c r="L74" s="3">
        <f>AVERAGE('9C'!$J73:$J103) + Calibration!$C$11</f>
        <v>399.91555801449647</v>
      </c>
      <c r="M74" s="3">
        <f>'9C'!K103</f>
        <v>894.87846299776538</v>
      </c>
      <c r="N74" s="3">
        <f>'9C'!L103</f>
        <v>616.34247921622477</v>
      </c>
      <c r="O74" s="3">
        <f t="shared" si="8"/>
        <v>2.8031577315340703</v>
      </c>
      <c r="Q74" s="3">
        <f>AVERAGE('8C'!$J217:$J247) + Calibration!$C$11</f>
        <v>403.4082366279776</v>
      </c>
      <c r="R74" s="3">
        <f>'8C'!K247</f>
        <v>1057.1732724107187</v>
      </c>
      <c r="S74" s="3">
        <f>'8C'!L247</f>
        <v>606.49399290508063</v>
      </c>
      <c r="T74" s="3">
        <f t="shared" si="9"/>
        <v>3.7025128473475921</v>
      </c>
    </row>
    <row r="75" spans="1:20" x14ac:dyDescent="0.25">
      <c r="A75" s="3">
        <f t="shared" si="10"/>
        <v>8.4999999999999911</v>
      </c>
      <c r="B75" s="3">
        <f>AVERAGE('11C'!$J74:$J104) + Calibration!$C$11</f>
        <v>399.3403859054045</v>
      </c>
      <c r="C75" s="2">
        <f>'11C'!K104</f>
        <v>601.94540288272515</v>
      </c>
      <c r="D75" s="2">
        <f>'11C'!L104</f>
        <v>622.34261732398943</v>
      </c>
      <c r="E75" s="3">
        <f t="shared" si="6"/>
        <v>1.1474270376014657</v>
      </c>
      <c r="G75" s="3">
        <f>AVERAGE('10C'!$J74:$J104) + Calibration!$C$11</f>
        <v>398.67596508902727</v>
      </c>
      <c r="H75" s="3">
        <f>'10C'!K104</f>
        <v>758.78352792280714</v>
      </c>
      <c r="I75" s="3">
        <f>'10C'!L104</f>
        <v>614.52174728149464</v>
      </c>
      <c r="J75" s="3">
        <f t="shared" si="7"/>
        <v>2.0394221239175949</v>
      </c>
      <c r="L75" s="3">
        <f>AVERAGE('9C'!$J74:$J104) + Calibration!$C$11</f>
        <v>400.06430896721798</v>
      </c>
      <c r="M75" s="3">
        <f>'9C'!K104</f>
        <v>971.15098713839529</v>
      </c>
      <c r="N75" s="3">
        <f>'9C'!L104</f>
        <v>615.63904930800049</v>
      </c>
      <c r="O75" s="3">
        <f t="shared" si="8"/>
        <v>3.2342747732696409</v>
      </c>
      <c r="Q75" s="3">
        <f>AVERAGE('8C'!$J218:$J248) + Calibration!$C$11</f>
        <v>403.31105194761625</v>
      </c>
      <c r="R75" s="3">
        <f>'8C'!K248</f>
        <v>1064.9570516447127</v>
      </c>
      <c r="S75" s="3">
        <f>'8C'!L248</f>
        <v>606.70092689521255</v>
      </c>
      <c r="T75" s="3">
        <f t="shared" si="9"/>
        <v>3.7471456566067283</v>
      </c>
    </row>
    <row r="76" spans="1:20" x14ac:dyDescent="0.25">
      <c r="A76" s="3">
        <f t="shared" si="10"/>
        <v>8.583333333333325</v>
      </c>
      <c r="B76" s="3">
        <f>AVERAGE('11C'!$J75:$J105) + Calibration!$C$11</f>
        <v>398.9655334014123</v>
      </c>
      <c r="C76" s="2">
        <f>'11C'!K105</f>
        <v>621.64543245402535</v>
      </c>
      <c r="D76" s="2">
        <f>'11C'!L105</f>
        <v>621.68052207476819</v>
      </c>
      <c r="E76" s="3">
        <f t="shared" si="6"/>
        <v>1.2611185088863548</v>
      </c>
      <c r="G76" s="3">
        <f>AVERAGE('10C'!$J75:$J105) + Calibration!$C$11</f>
        <v>399.07065088149204</v>
      </c>
      <c r="H76" s="3">
        <f>'10C'!K105</f>
        <v>763.11674305575104</v>
      </c>
      <c r="I76" s="3">
        <f>'10C'!L105</f>
        <v>618.78392208496064</v>
      </c>
      <c r="J76" s="3">
        <f t="shared" si="7"/>
        <v>2.0617274701576553</v>
      </c>
      <c r="L76" s="3">
        <f>AVERAGE('9C'!$J75:$J105) + Calibration!$C$11</f>
        <v>400.15951010056358</v>
      </c>
      <c r="M76" s="3">
        <f>'9C'!K105</f>
        <v>901.17770817519875</v>
      </c>
      <c r="N76" s="3">
        <f>'9C'!L105</f>
        <v>618.99080641887974</v>
      </c>
      <c r="O76" s="3">
        <f t="shared" si="8"/>
        <v>2.8374510926625005</v>
      </c>
      <c r="Q76" s="3">
        <f>AVERAGE('8C'!$J219:$J249) + Calibration!$C$11</f>
        <v>403.08693315002165</v>
      </c>
      <c r="R76" s="3">
        <f>'8C'!K249</f>
        <v>1078.1974149457653</v>
      </c>
      <c r="S76" s="3">
        <f>'8C'!L249</f>
        <v>601.81804529575879</v>
      </c>
      <c r="T76" s="3">
        <f t="shared" si="9"/>
        <v>3.8233999914587535</v>
      </c>
    </row>
    <row r="77" spans="1:20" x14ac:dyDescent="0.25">
      <c r="A77" s="3">
        <f t="shared" si="10"/>
        <v>8.666666666666659</v>
      </c>
      <c r="B77" s="3">
        <f>AVERAGE('11C'!$J76:$J106) + Calibration!$C$11</f>
        <v>398.57878001199623</v>
      </c>
      <c r="C77" s="2">
        <f>'11C'!K106</f>
        <v>636.16973022237721</v>
      </c>
      <c r="D77" s="2">
        <f>'11C'!L106</f>
        <v>624.82544450794092</v>
      </c>
      <c r="E77" s="3">
        <f t="shared" si="6"/>
        <v>1.3455652985697353</v>
      </c>
      <c r="G77" s="3">
        <f>AVERAGE('10C'!$J76:$J106) + Calibration!$C$11</f>
        <v>399.41377040159682</v>
      </c>
      <c r="H77" s="3">
        <f>'10C'!K106</f>
        <v>753.60775198530087</v>
      </c>
      <c r="I77" s="3">
        <f>'10C'!L106</f>
        <v>616.54941734437432</v>
      </c>
      <c r="J77" s="3">
        <f t="shared" si="7"/>
        <v>2.0059313292836713</v>
      </c>
      <c r="L77" s="3">
        <f>AVERAGE('9C'!$J76:$J106) + Calibration!$C$11</f>
        <v>400.14959276215524</v>
      </c>
      <c r="M77" s="3">
        <f>'9C'!K106</f>
        <v>903.54488925142073</v>
      </c>
      <c r="N77" s="3">
        <f>'9C'!L106</f>
        <v>616.75630167829354</v>
      </c>
      <c r="O77" s="3">
        <f t="shared" si="8"/>
        <v>2.850913478898927</v>
      </c>
      <c r="Q77" s="3">
        <f>AVERAGE('8C'!$J220:$J250) + Calibration!$C$11</f>
        <v>402.93619845194974</v>
      </c>
      <c r="R77" s="3">
        <f>'8C'!K250</f>
        <v>1229.2178469675978</v>
      </c>
      <c r="S77" s="3">
        <f>'8C'!L250</f>
        <v>599.58354055517248</v>
      </c>
      <c r="T77" s="3">
        <f t="shared" si="9"/>
        <v>4.6795381394079412</v>
      </c>
    </row>
    <row r="78" spans="1:20" x14ac:dyDescent="0.25">
      <c r="A78" s="3">
        <f t="shared" si="10"/>
        <v>8.7499999999999929</v>
      </c>
      <c r="B78" s="3">
        <f>AVERAGE('11C'!$J77:$J107) + Calibration!$C$11</f>
        <v>398.43994619934819</v>
      </c>
      <c r="C78" s="2">
        <f>'11C'!K107</f>
        <v>595.64615369305909</v>
      </c>
      <c r="D78" s="2">
        <f>'11C'!L107</f>
        <v>629.29450364532613</v>
      </c>
      <c r="E78" s="3">
        <f t="shared" si="6"/>
        <v>1.1168515855974985</v>
      </c>
      <c r="G78" s="3">
        <f>AVERAGE('10C'!$J77:$J107) + Calibration!$C$11</f>
        <v>399.86399075046216</v>
      </c>
      <c r="H78" s="3">
        <f>'10C'!K107</f>
        <v>777.88176675078842</v>
      </c>
      <c r="I78" s="3">
        <f>'10C'!L107</f>
        <v>614.31486294757553</v>
      </c>
      <c r="J78" s="3">
        <f t="shared" si="7"/>
        <v>2.140854275712738</v>
      </c>
      <c r="L78" s="3">
        <f>AVERAGE('9C'!$J77:$J107) + Calibration!$C$11</f>
        <v>400.22495941701925</v>
      </c>
      <c r="M78" s="3">
        <f>'9C'!K107</f>
        <v>875.13825493001809</v>
      </c>
      <c r="N78" s="3">
        <f>'9C'!L107</f>
        <v>616.75630167829354</v>
      </c>
      <c r="O78" s="3">
        <f t="shared" si="8"/>
        <v>2.689609388345148</v>
      </c>
      <c r="Q78" s="3">
        <f>AVERAGE('8C'!$J221:$J251) + Calibration!$C$11</f>
        <v>402.78546375387776</v>
      </c>
      <c r="R78" s="3">
        <f>'8C'!K251</f>
        <v>1080.1232263714826</v>
      </c>
      <c r="S78" s="3">
        <f>'8C'!L251</f>
        <v>602.68702487889914</v>
      </c>
      <c r="T78" s="3">
        <f t="shared" si="9"/>
        <v>3.8360139053364177</v>
      </c>
    </row>
    <row r="79" spans="1:20" x14ac:dyDescent="0.25">
      <c r="A79" s="3">
        <f t="shared" si="10"/>
        <v>8.8333333333333268</v>
      </c>
      <c r="B79" s="3">
        <f>AVERAGE('11C'!$J78:$J108) + Calibration!$C$11</f>
        <v>398.47366411859525</v>
      </c>
      <c r="C79" s="2">
        <f>'11C'!K108</f>
        <v>622.92936692132469</v>
      </c>
      <c r="D79" s="2">
        <f>'11C'!L108</f>
        <v>622.34261732398943</v>
      </c>
      <c r="E79" s="3">
        <f t="shared" si="6"/>
        <v>1.271175541366383</v>
      </c>
      <c r="G79" s="3">
        <f>AVERAGE('10C'!$J78:$J108) + Calibration!$C$11</f>
        <v>400.44114521656064</v>
      </c>
      <c r="H79" s="3">
        <f>'10C'!K108</f>
        <v>773.10723412636264</v>
      </c>
      <c r="I79" s="3">
        <f>'10C'!L108</f>
        <v>612.53551532806114</v>
      </c>
      <c r="J79" s="3">
        <f t="shared" si="7"/>
        <v>2.1105456952241428</v>
      </c>
      <c r="L79" s="3">
        <f>AVERAGE('9C'!$J78:$J108) + Calibration!$C$11</f>
        <v>400.22495941701925</v>
      </c>
      <c r="M79" s="3">
        <f>'9C'!K108</f>
        <v>869.52115748879737</v>
      </c>
      <c r="N79" s="3">
        <f>'9C'!L108</f>
        <v>610.75616770854663</v>
      </c>
      <c r="O79" s="3">
        <f t="shared" si="8"/>
        <v>2.6577976910187182</v>
      </c>
      <c r="Q79" s="3">
        <f>AVERAGE('8C'!$J222:$J252) + Calibration!$C$11</f>
        <v>402.57126189802187</v>
      </c>
      <c r="R79" s="3">
        <f>'8C'!K252</f>
        <v>1007.1006226080838</v>
      </c>
      <c r="S79" s="3">
        <f>'8C'!L252</f>
        <v>602.68702487889914</v>
      </c>
      <c r="T79" s="3">
        <f t="shared" si="9"/>
        <v>3.423673035600598</v>
      </c>
    </row>
    <row r="80" spans="1:20" x14ac:dyDescent="0.25">
      <c r="A80" s="3">
        <f t="shared" si="10"/>
        <v>8.9166666666666607</v>
      </c>
      <c r="B80" s="3">
        <f>AVERAGE('11C'!$J79:$J109) + Calibration!$C$11</f>
        <v>398.4419313330427</v>
      </c>
      <c r="C80" s="2">
        <f>'11C'!K109</f>
        <v>629.02796837493918</v>
      </c>
      <c r="D80" s="2">
        <f>'11C'!L109</f>
        <v>623.25298122234574</v>
      </c>
      <c r="E80" s="3">
        <f t="shared" si="6"/>
        <v>1.3058938882291444</v>
      </c>
      <c r="G80" s="3">
        <f>AVERAGE('10C'!$J79:$J109) + Calibration!$C$11</f>
        <v>401.06193355197053</v>
      </c>
      <c r="H80" s="3">
        <f>'10C'!K109</f>
        <v>771.78316529717392</v>
      </c>
      <c r="I80" s="3">
        <f>'10C'!L109</f>
        <v>612.28724254090844</v>
      </c>
      <c r="J80" s="3">
        <f t="shared" si="7"/>
        <v>2.0995312508227828</v>
      </c>
      <c r="L80" s="3">
        <f>AVERAGE('9C'!$J79:$J109) + Calibration!$C$11</f>
        <v>400.17140840763437</v>
      </c>
      <c r="M80" s="3">
        <f>'9C'!K109</f>
        <v>930.42681101981589</v>
      </c>
      <c r="N80" s="3">
        <f>'9C'!L109</f>
        <v>611.62514729168709</v>
      </c>
      <c r="O80" s="3">
        <f t="shared" si="8"/>
        <v>3.0030321798969806</v>
      </c>
      <c r="Q80" s="3">
        <f>AVERAGE('8C'!$J223:$J253) + Calibration!$C$11</f>
        <v>402.27177604889357</v>
      </c>
      <c r="R80" s="3">
        <f>'8C'!K253</f>
        <v>1072.5401390080976</v>
      </c>
      <c r="S80" s="3">
        <f>'8C'!L253</f>
        <v>605.16985206285062</v>
      </c>
      <c r="T80" s="3">
        <f t="shared" si="9"/>
        <v>3.795977284187162</v>
      </c>
    </row>
    <row r="81" spans="1:20" x14ac:dyDescent="0.25">
      <c r="A81" s="3">
        <f t="shared" si="10"/>
        <v>8.9999999999999947</v>
      </c>
      <c r="B81" s="3">
        <f>AVERAGE('11C'!$J80:$J110) + Calibration!$C$11</f>
        <v>398.52919887333059</v>
      </c>
      <c r="C81" s="2">
        <f>'11C'!K110</f>
        <v>654.58587347316825</v>
      </c>
      <c r="D81" s="2">
        <f>'11C'!L110</f>
        <v>621.22536495369638</v>
      </c>
      <c r="E81" s="3">
        <f t="shared" si="6"/>
        <v>1.4501435155826496</v>
      </c>
      <c r="G81" s="3">
        <f>AVERAGE('10C'!$J80:$J110) + Calibration!$C$11</f>
        <v>401.7382554521065</v>
      </c>
      <c r="H81" s="3">
        <f>'10C'!K110</f>
        <v>778.0823663400497</v>
      </c>
      <c r="I81" s="3">
        <f>'10C'!L110</f>
        <v>613.85970168848598</v>
      </c>
      <c r="J81" s="3">
        <f t="shared" si="7"/>
        <v>2.1313756920602236</v>
      </c>
      <c r="L81" s="3">
        <f>AVERAGE('9C'!$J80:$J110) + Calibration!$C$11</f>
        <v>400.20314258153104</v>
      </c>
      <c r="M81" s="3">
        <f>'9C'!K110</f>
        <v>1159.4450713000824</v>
      </c>
      <c r="N81" s="3">
        <f>'9C'!L110</f>
        <v>614.31486294757553</v>
      </c>
      <c r="O81" s="3">
        <f t="shared" si="8"/>
        <v>4.2998674469639058</v>
      </c>
      <c r="Q81" s="3">
        <f>AVERAGE('8C'!$J224:$J254) + Calibration!$C$11</f>
        <v>402.17459236020653</v>
      </c>
      <c r="R81" s="3">
        <f>'8C'!K254</f>
        <v>963.12653012450573</v>
      </c>
      <c r="S81" s="3">
        <f>'8C'!L254</f>
        <v>605.37674053478759</v>
      </c>
      <c r="T81" s="3">
        <f t="shared" si="9"/>
        <v>3.1768779953644533</v>
      </c>
    </row>
    <row r="82" spans="1:20" x14ac:dyDescent="0.25">
      <c r="A82" s="3">
        <f t="shared" si="10"/>
        <v>9.0833333333333286</v>
      </c>
      <c r="B82" s="3">
        <f>AVERAGE('11C'!$J81:$J111) + Calibration!$C$11</f>
        <v>398.58274988271552</v>
      </c>
      <c r="C82" s="2">
        <f>'11C'!K111</f>
        <v>638.97828094910369</v>
      </c>
      <c r="D82" s="2">
        <f>'11C'!L111</f>
        <v>623.04609688842652</v>
      </c>
      <c r="E82" s="3">
        <f t="shared" si="6"/>
        <v>1.3614486757502833</v>
      </c>
      <c r="G82" s="3">
        <f>AVERAGE('10C'!$J81:$J111) + Calibration!$C$11</f>
        <v>402.20037549638658</v>
      </c>
      <c r="H82" s="3">
        <f>'10C'!K111</f>
        <v>772.46526488659663</v>
      </c>
      <c r="I82" s="3">
        <f>'10C'!L111</f>
        <v>614.10797447563857</v>
      </c>
      <c r="J82" s="3">
        <f t="shared" si="7"/>
        <v>2.0969468155292543</v>
      </c>
      <c r="L82" s="3">
        <f>AVERAGE('9C'!$J81:$J111) + Calibration!$C$11</f>
        <v>400.12777453832308</v>
      </c>
      <c r="M82" s="3">
        <f>'9C'!K111</f>
        <v>909.1619907048738</v>
      </c>
      <c r="N82" s="3">
        <f>'9C'!L111</f>
        <v>613.85970168848598</v>
      </c>
      <c r="O82" s="3">
        <f t="shared" si="8"/>
        <v>2.8828487636076185</v>
      </c>
      <c r="Q82" s="3">
        <f>AVERAGE('8C'!$J225:$J255) + Calibration!$C$11</f>
        <v>402.10120806234897</v>
      </c>
      <c r="R82" s="3">
        <f>'8C'!K255</f>
        <v>1176.978519384422</v>
      </c>
      <c r="S82" s="3">
        <f>'8C'!L255</f>
        <v>602.23186775782733</v>
      </c>
      <c r="T82" s="3">
        <f t="shared" si="9"/>
        <v>4.3884163931360165</v>
      </c>
    </row>
    <row r="83" spans="1:20" x14ac:dyDescent="0.25">
      <c r="A83" s="3">
        <f t="shared" si="10"/>
        <v>9.1666666666666625</v>
      </c>
      <c r="B83" s="3">
        <f>AVERAGE('11C'!$J82:$J112) + Calibration!$C$11</f>
        <v>398.41218189617092</v>
      </c>
      <c r="C83" s="2">
        <f>'11C'!K112</f>
        <v>673.44333822767396</v>
      </c>
      <c r="D83" s="2">
        <f>'11C'!L112</f>
        <v>622.79782410127393</v>
      </c>
      <c r="E83" s="3">
        <f t="shared" si="6"/>
        <v>1.5576030133196925</v>
      </c>
      <c r="G83" s="3">
        <f>AVERAGE('10C'!$J82:$J112) + Calibration!$C$11</f>
        <v>402.56332830496393</v>
      </c>
      <c r="H83" s="3">
        <f>'10C'!K112</f>
        <v>734.54963949474381</v>
      </c>
      <c r="I83" s="3">
        <f>'10C'!L112</f>
        <v>615.88732209515297</v>
      </c>
      <c r="J83" s="3">
        <f t="shared" si="7"/>
        <v>1.8801610900650514</v>
      </c>
      <c r="L83" s="3">
        <f>AVERAGE('9C'!$J82:$J112) + Calibration!$C$11</f>
        <v>399.99885687407419</v>
      </c>
      <c r="M83" s="3">
        <f>'9C'!K112</f>
        <v>890.98657338076828</v>
      </c>
      <c r="N83" s="3">
        <f>'9C'!L112</f>
        <v>614.31486294757553</v>
      </c>
      <c r="O83" s="3">
        <f t="shared" si="8"/>
        <v>2.7806447710672804</v>
      </c>
      <c r="Q83" s="3">
        <f>AVERAGE('8C'!$J226:$J256) + Calibration!$C$11</f>
        <v>402.04765824297334</v>
      </c>
      <c r="R83" s="3">
        <f>'8C'!K256</f>
        <v>1076.2314290358336</v>
      </c>
      <c r="S83" s="3">
        <f>'8C'!L256</f>
        <v>601.36288817468699</v>
      </c>
      <c r="T83" s="3">
        <f t="shared" si="9"/>
        <v>3.8181516847948065</v>
      </c>
    </row>
    <row r="84" spans="1:20" x14ac:dyDescent="0.25">
      <c r="A84" s="3">
        <f t="shared" si="10"/>
        <v>9.2499999999999964</v>
      </c>
      <c r="B84" s="3">
        <f>AVERAGE('11C'!$J83:$J113) + Calibration!$C$11</f>
        <v>398.25153124803467</v>
      </c>
      <c r="C84" s="2">
        <f>'11C'!K113</f>
        <v>660.00237934959262</v>
      </c>
      <c r="D84" s="2">
        <f>'11C'!L113</f>
        <v>622.13572885205258</v>
      </c>
      <c r="E84" s="3">
        <f t="shared" si="6"/>
        <v>1.4823917231055612</v>
      </c>
      <c r="G84" s="3">
        <f>AVERAGE('10C'!$J83:$J113) + Calibration!$C$11</f>
        <v>402.8747136511721</v>
      </c>
      <c r="H84" s="3">
        <f>'10C'!K113</f>
        <v>749.27453685235696</v>
      </c>
      <c r="I84" s="3">
        <f>'10C'!L113</f>
        <v>616.54941734437432</v>
      </c>
      <c r="J84" s="3">
        <f t="shared" si="7"/>
        <v>1.9617901318105024</v>
      </c>
      <c r="L84" s="3">
        <f>AVERAGE('9C'!$J83:$J113) + Calibration!$C$11</f>
        <v>399.94530705469856</v>
      </c>
      <c r="M84" s="3">
        <f>'9C'!K113</f>
        <v>904.62822814169135</v>
      </c>
      <c r="N84" s="3">
        <f>'9C'!L113</f>
        <v>611.87342007883979</v>
      </c>
      <c r="O84" s="3">
        <f t="shared" si="8"/>
        <v>2.8582057725437502</v>
      </c>
      <c r="Q84" s="3">
        <f>AVERAGE('8C'!$J227:$J257) + Calibration!$C$11</f>
        <v>401.6827218873803</v>
      </c>
      <c r="R84" s="3">
        <f>'8C'!K257</f>
        <v>1001.2427470811549</v>
      </c>
      <c r="S84" s="3">
        <f>'8C'!L257</f>
        <v>602.93529766605184</v>
      </c>
      <c r="T84" s="3">
        <f t="shared" si="9"/>
        <v>3.3955298532876972</v>
      </c>
    </row>
    <row r="85" spans="1:20" x14ac:dyDescent="0.25">
      <c r="A85" s="3">
        <f t="shared" si="10"/>
        <v>9.3333333333333304</v>
      </c>
      <c r="B85" s="3">
        <f>AVERAGE('11C'!$J84:$J114) + Calibration!$C$11</f>
        <v>398.13451446920993</v>
      </c>
      <c r="C85" s="2">
        <f>'11C'!K114</f>
        <v>661.72763933283886</v>
      </c>
      <c r="D85" s="2">
        <f>'11C'!L114</f>
        <v>622.34261732398943</v>
      </c>
      <c r="E85" s="3">
        <f t="shared" si="6"/>
        <v>1.492825216802224</v>
      </c>
      <c r="G85" s="3">
        <f>AVERAGE('10C'!$J84:$J114) + Calibration!$C$11</f>
        <v>403.15238246647726</v>
      </c>
      <c r="H85" s="3">
        <f>'10C'!K114</f>
        <v>801.27309036205702</v>
      </c>
      <c r="I85" s="3">
        <f>'10C'!L114</f>
        <v>614.97695405877914</v>
      </c>
      <c r="J85" s="3">
        <f t="shared" si="7"/>
        <v>2.254704603487478</v>
      </c>
      <c r="L85" s="3">
        <f>AVERAGE('9C'!$J84:$J114) + Calibration!$C$11</f>
        <v>399.90167318538721</v>
      </c>
      <c r="M85" s="3">
        <f>'9C'!K114</f>
        <v>1125.4213355252266</v>
      </c>
      <c r="N85" s="3">
        <f>'9C'!L114</f>
        <v>608.72854730187964</v>
      </c>
      <c r="O85" s="3">
        <f t="shared" si="8"/>
        <v>4.1088857980915865</v>
      </c>
      <c r="Q85" s="3">
        <f>AVERAGE('8C'!$J228:$J258) + Calibration!$C$11</f>
        <v>401.64107156508459</v>
      </c>
      <c r="R85" s="3">
        <f>'8C'!K258</f>
        <v>935.84341318982047</v>
      </c>
      <c r="S85" s="3">
        <f>'8C'!L258</f>
        <v>608.72854730187964</v>
      </c>
      <c r="T85" s="3">
        <f t="shared" si="9"/>
        <v>3.0253851532158782</v>
      </c>
    </row>
    <row r="86" spans="1:20" x14ac:dyDescent="0.25">
      <c r="A86" s="3">
        <f t="shared" si="10"/>
        <v>9.4166666666666643</v>
      </c>
      <c r="B86" s="3">
        <f>AVERAGE('11C'!$J85:$J115) + Calibration!$C$11</f>
        <v>398.03733078052278</v>
      </c>
      <c r="C86" s="2">
        <f>'11C'!K115</f>
        <v>654.34514754648274</v>
      </c>
      <c r="D86" s="2">
        <f>'11C'!L115</f>
        <v>623.25298122234574</v>
      </c>
      <c r="E86" s="3">
        <f t="shared" si="6"/>
        <v>1.4515658264216886</v>
      </c>
      <c r="G86" s="3">
        <f>AVERAGE('10C'!$J85:$J115) + Calibration!$C$11</f>
        <v>403.65615382472743</v>
      </c>
      <c r="H86" s="3">
        <f>'10C'!K115</f>
        <v>781.53288229430962</v>
      </c>
      <c r="I86" s="3">
        <f>'10C'!L115</f>
        <v>614.31486294757553</v>
      </c>
      <c r="J86" s="3">
        <f t="shared" si="7"/>
        <v>2.1400554714541999</v>
      </c>
      <c r="L86" s="3">
        <f>AVERAGE('9C'!$J85:$J115) + Calibration!$C$11</f>
        <v>399.67755537946692</v>
      </c>
      <c r="M86" s="3">
        <f>'9C'!K115</f>
        <v>1025.9580873625894</v>
      </c>
      <c r="N86" s="3">
        <f>'9C'!L115</f>
        <v>608.27334052459514</v>
      </c>
      <c r="O86" s="3">
        <f t="shared" si="8"/>
        <v>3.5468579517026702</v>
      </c>
      <c r="Q86" s="3">
        <f>AVERAGE('8C'!$J229:$J259) + Calibration!$C$11</f>
        <v>401.53397073632408</v>
      </c>
      <c r="R86" s="3">
        <f>'8C'!K259</f>
        <v>1015.5664532847104</v>
      </c>
      <c r="S86" s="3">
        <f>'8C'!L259</f>
        <v>607.40436094145468</v>
      </c>
      <c r="T86" s="3">
        <f t="shared" si="9"/>
        <v>3.4774927242815306</v>
      </c>
    </row>
    <row r="87" spans="1:20" x14ac:dyDescent="0.25">
      <c r="A87" s="3">
        <f t="shared" si="10"/>
        <v>9.4999999999999982</v>
      </c>
      <c r="B87" s="3">
        <f>AVERAGE('11C'!$J86:$J116) + Calibration!$C$11</f>
        <v>398.20789876706732</v>
      </c>
      <c r="C87" s="2">
        <f>'11C'!K116</f>
        <v>638.53695944538936</v>
      </c>
      <c r="D87" s="2">
        <f>'11C'!L116</f>
        <v>623.91507647156709</v>
      </c>
      <c r="E87" s="3">
        <f t="shared" si="6"/>
        <v>1.3610722293936983</v>
      </c>
      <c r="G87" s="3">
        <f>AVERAGE('10C'!$J86:$J116) + Calibration!$C$11</f>
        <v>404.10637417359271</v>
      </c>
      <c r="H87" s="3">
        <f>'10C'!K116</f>
        <v>775.0330896866376</v>
      </c>
      <c r="I87" s="3">
        <f>'10C'!L116</f>
        <v>616.0942064290723</v>
      </c>
      <c r="J87" s="3">
        <f t="shared" si="7"/>
        <v>2.1006949812897133</v>
      </c>
      <c r="L87" s="3">
        <f>AVERAGE('9C'!$J86:$J116) + Calibration!$C$11</f>
        <v>399.48517055743417</v>
      </c>
      <c r="M87" s="3">
        <f>'9C'!K116</f>
        <v>1073.8641556782636</v>
      </c>
      <c r="N87" s="3">
        <f>'9C'!L116</f>
        <v>610.75616770854663</v>
      </c>
      <c r="O87" s="3">
        <f t="shared" si="8"/>
        <v>3.8192572556310114</v>
      </c>
      <c r="Q87" s="3">
        <f>AVERAGE('8C'!$J230:$J260) + Calibration!$C$11</f>
        <v>401.42686990756346</v>
      </c>
      <c r="R87" s="3">
        <f>'8C'!K260</f>
        <v>944.91103059753357</v>
      </c>
      <c r="S87" s="3">
        <f>'8C'!L260</f>
        <v>604.92157927569815</v>
      </c>
      <c r="T87" s="3">
        <f t="shared" si="9"/>
        <v>3.077951522560852</v>
      </c>
    </row>
    <row r="88" spans="1:20" x14ac:dyDescent="0.25">
      <c r="A88" s="3">
        <f t="shared" si="10"/>
        <v>9.5833333333333321</v>
      </c>
      <c r="B88" s="3">
        <f>AVERAGE('11C'!$J87:$J117) + Calibration!$C$11</f>
        <v>398.30508364576366</v>
      </c>
      <c r="C88" s="2">
        <f>'11C'!K117</f>
        <v>657.59502378915613</v>
      </c>
      <c r="D88" s="2">
        <f>'11C'!L117</f>
        <v>624.82544450794092</v>
      </c>
      <c r="E88" s="3">
        <f t="shared" si="6"/>
        <v>1.4684546924713999</v>
      </c>
      <c r="G88" s="3">
        <f>AVERAGE('10C'!$J87:$J117) + Calibration!$C$11</f>
        <v>404.48122667758491</v>
      </c>
      <c r="H88" s="3">
        <f>'10C'!K117</f>
        <v>778.2830100638688</v>
      </c>
      <c r="I88" s="3">
        <f>'10C'!L117</f>
        <v>628.38413974696994</v>
      </c>
      <c r="J88" s="3">
        <f t="shared" si="7"/>
        <v>2.1169775524812406</v>
      </c>
      <c r="L88" s="3">
        <f>AVERAGE('9C'!$J87:$J117) + Calibration!$C$11</f>
        <v>399.27096889991316</v>
      </c>
      <c r="M88" s="3">
        <f>'9C'!K117</f>
        <v>995.6256496399343</v>
      </c>
      <c r="N88" s="3">
        <f>'9C'!L117</f>
        <v>614.10797447563857</v>
      </c>
      <c r="O88" s="3">
        <f t="shared" si="8"/>
        <v>3.3773768038423602</v>
      </c>
      <c r="Q88" s="3">
        <f>AVERAGE('8C'!$J231:$J261) + Calibration!$C$11</f>
        <v>401.11746691836169</v>
      </c>
      <c r="R88" s="3">
        <f>'8C'!K261</f>
        <v>1050.4327498641283</v>
      </c>
      <c r="S88" s="3">
        <f>'8C'!L261</f>
        <v>604.46637249841365</v>
      </c>
      <c r="T88" s="3">
        <f t="shared" si="9"/>
        <v>3.6773122536408729</v>
      </c>
    </row>
    <row r="89" spans="1:20" x14ac:dyDescent="0.25">
      <c r="A89" s="3">
        <f t="shared" si="10"/>
        <v>9.6666666666666661</v>
      </c>
      <c r="B89" s="3">
        <f>AVERAGE('11C'!$J88:$J118) + Calibration!$C$11</f>
        <v>398.49746846779652</v>
      </c>
      <c r="C89" s="2">
        <f>'11C'!K118</f>
        <v>662.8109300763191</v>
      </c>
      <c r="D89" s="2">
        <f>'11C'!L118</f>
        <v>624.37023773065653</v>
      </c>
      <c r="E89" s="3">
        <f t="shared" si="6"/>
        <v>1.496904749824653</v>
      </c>
      <c r="G89" s="3">
        <f>AVERAGE('10C'!$J88:$J118) + Calibration!$C$11</f>
        <v>404.99491418423418</v>
      </c>
      <c r="H89" s="3">
        <f>'10C'!K118</f>
        <v>757.29904201303657</v>
      </c>
      <c r="I89" s="3">
        <f>'10C'!L118</f>
        <v>621.47363774084909</v>
      </c>
      <c r="J89" s="3">
        <f t="shared" si="7"/>
        <v>1.9952283895053857</v>
      </c>
      <c r="L89" s="3">
        <f>AVERAGE('9C'!$J88:$J118) + Calibration!$C$11</f>
        <v>398.93975026523225</v>
      </c>
      <c r="M89" s="3">
        <f>'9C'!K118</f>
        <v>949.68556723419192</v>
      </c>
      <c r="N89" s="3">
        <f>'9C'!L118</f>
        <v>617.00457446544613</v>
      </c>
      <c r="O89" s="3">
        <f t="shared" si="8"/>
        <v>3.1190769639570721</v>
      </c>
      <c r="Q89" s="3">
        <f>AVERAGE('8C'!$J232:$J262) + Calibration!$C$11</f>
        <v>401.05399995891253</v>
      </c>
      <c r="R89" s="3">
        <f>'8C'!K262</f>
        <v>965.73448126197093</v>
      </c>
      <c r="S89" s="3">
        <f>'8C'!L262</f>
        <v>602.48014054498003</v>
      </c>
      <c r="T89" s="3">
        <f t="shared" si="9"/>
        <v>3.1979941144570301</v>
      </c>
    </row>
    <row r="90" spans="1:20" x14ac:dyDescent="0.25">
      <c r="A90" s="3">
        <f t="shared" si="10"/>
        <v>9.75</v>
      </c>
      <c r="B90" s="3">
        <f>AVERAGE('11C'!$J89:$J119) + Calibration!$C$11</f>
        <v>398.57283651100448</v>
      </c>
      <c r="C90" s="2">
        <f>'11C'!K119</f>
        <v>643.75281758576205</v>
      </c>
      <c r="D90" s="2">
        <f>'11C'!L119</f>
        <v>623.45986969428259</v>
      </c>
      <c r="E90" s="3">
        <f t="shared" si="6"/>
        <v>1.388544783149589</v>
      </c>
      <c r="G90" s="3">
        <f>AVERAGE('10C'!$J89:$J119) + Calibration!$C$11</f>
        <v>405.262667049475</v>
      </c>
      <c r="H90" s="3">
        <f>'10C'!K119</f>
        <v>775.27381561332322</v>
      </c>
      <c r="I90" s="3">
        <f>'10C'!L119</f>
        <v>613.85970168848598</v>
      </c>
      <c r="J90" s="3">
        <f t="shared" si="7"/>
        <v>2.0955097875175368</v>
      </c>
      <c r="L90" s="3">
        <f>AVERAGE('9C'!$J89:$J119) + Calibration!$C$11</f>
        <v>398.73546574778464</v>
      </c>
      <c r="M90" s="3">
        <f>'9C'!K119</f>
        <v>1011.0325944279474</v>
      </c>
      <c r="N90" s="3">
        <f>'9C'!L119</f>
        <v>608.27334052459514</v>
      </c>
      <c r="O90" s="3">
        <f t="shared" si="8"/>
        <v>3.4676647744216869</v>
      </c>
      <c r="Q90" s="3">
        <f>AVERAGE('8C'!$J233:$J263) + Calibration!$C$11</f>
        <v>400.99053299946337</v>
      </c>
      <c r="R90" s="3">
        <f>'8C'!K263</f>
        <v>910.48610366862022</v>
      </c>
      <c r="S90" s="3">
        <f>'8C'!L263</f>
        <v>603.8042772491923</v>
      </c>
      <c r="T90" s="3">
        <f t="shared" si="9"/>
        <v>2.8854615845441733</v>
      </c>
    </row>
    <row r="91" spans="1:20" x14ac:dyDescent="0.25">
      <c r="A91" s="3">
        <f t="shared" si="10"/>
        <v>9.8333333333333339</v>
      </c>
      <c r="B91" s="3">
        <f>AVERAGE('11C'!$J90:$J120) + Calibration!$C$11</f>
        <v>398.59465334649275</v>
      </c>
      <c r="C91" s="2">
        <f>'11C'!K120</f>
        <v>651.97792233570306</v>
      </c>
      <c r="D91" s="2">
        <f>'11C'!L120</f>
        <v>620.10810844538548</v>
      </c>
      <c r="E91" s="3">
        <f t="shared" si="6"/>
        <v>1.4350030322625713</v>
      </c>
      <c r="G91" s="3">
        <f>AVERAGE('10C'!$J90:$J120) + Calibration!$C$11</f>
        <v>405.59388687416504</v>
      </c>
      <c r="H91" s="3">
        <f>'10C'!K120</f>
        <v>777.64104082410279</v>
      </c>
      <c r="I91" s="3">
        <f>'10C'!L120</f>
        <v>622.79782410127393</v>
      </c>
      <c r="J91" s="3">
        <f t="shared" si="7"/>
        <v>2.1070404379602299</v>
      </c>
      <c r="L91" s="3">
        <f>AVERAGE('9C'!$J90:$J120) + Calibration!$C$11</f>
        <v>398.49944725477542</v>
      </c>
      <c r="M91" s="3">
        <f>'9C'!K120</f>
        <v>863.66328196186851</v>
      </c>
      <c r="N91" s="3">
        <f>'9C'!L120</f>
        <v>608.06645205265829</v>
      </c>
      <c r="O91" s="3">
        <f t="shared" si="8"/>
        <v>2.6343945911124402</v>
      </c>
      <c r="Q91" s="3">
        <f>AVERAGE('8C'!$J234:$J264) + Calibration!$C$11</f>
        <v>400.93698179174368</v>
      </c>
      <c r="R91" s="3">
        <f>'8C'!K264</f>
        <v>1024.2328795383658</v>
      </c>
      <c r="S91" s="3">
        <f>'8C'!L264</f>
        <v>605.58362486870681</v>
      </c>
      <c r="T91" s="3">
        <f t="shared" si="9"/>
        <v>3.5299548657307422</v>
      </c>
    </row>
    <row r="92" spans="1:20" x14ac:dyDescent="0.25">
      <c r="A92" s="3">
        <f t="shared" si="10"/>
        <v>9.9166666666666679</v>
      </c>
      <c r="B92" s="3">
        <f>AVERAGE('11C'!$J91:$J121) + Calibration!$C$11</f>
        <v>398.66803764435025</v>
      </c>
      <c r="C92" s="2">
        <f>'11C'!K121</f>
        <v>641.58623609880146</v>
      </c>
      <c r="D92" s="2">
        <f>'11C'!L121</f>
        <v>617.8735540485867</v>
      </c>
      <c r="E92" s="3">
        <f t="shared" si="6"/>
        <v>1.3757354728450613</v>
      </c>
      <c r="G92" s="3">
        <f>AVERAGE('10C'!$J91:$J121) + Calibration!$C$11</f>
        <v>405.85172240099746</v>
      </c>
      <c r="H92" s="3">
        <f>'10C'!K121</f>
        <v>784.1408374440075</v>
      </c>
      <c r="I92" s="3">
        <f>'10C'!L121</f>
        <v>618.99080641887974</v>
      </c>
      <c r="J92" s="3">
        <f t="shared" si="7"/>
        <v>2.1423909689228924</v>
      </c>
      <c r="L92" s="3">
        <f>AVERAGE('9C'!$J91:$J121) + Calibration!$C$11</f>
        <v>398.26342995177527</v>
      </c>
      <c r="M92" s="3">
        <f>'9C'!K121</f>
        <v>958.35199348784727</v>
      </c>
      <c r="N92" s="3">
        <f>'9C'!L121</f>
        <v>613.40449491120148</v>
      </c>
      <c r="O92" s="3">
        <f t="shared" si="8"/>
        <v>3.1719883882470392</v>
      </c>
      <c r="Q92" s="3">
        <f>AVERAGE('8C'!$J235:$J265) + Calibration!$C$11</f>
        <v>400.8834307823588</v>
      </c>
      <c r="R92" s="3">
        <f>'8C'!K265</f>
        <v>924.56903178646746</v>
      </c>
      <c r="S92" s="3">
        <f>'8C'!L265</f>
        <v>611.87342007883979</v>
      </c>
      <c r="T92" s="3">
        <f t="shared" si="9"/>
        <v>2.9658249670192052</v>
      </c>
    </row>
    <row r="93" spans="1:20" x14ac:dyDescent="0.25">
      <c r="B93" s="3">
        <f>AVERAGE(B2:B92)</f>
        <v>398.76184820345418</v>
      </c>
      <c r="D93" s="3">
        <f>AVERAGE(D2:D92)</f>
        <v>623.34402409507561</v>
      </c>
      <c r="G93" s="3">
        <f>AVERAGE(G2:G92)</f>
        <v>401.38702628810006</v>
      </c>
      <c r="I93" s="3">
        <f>AVERAGE(I2:I92)</f>
        <v>616.20548094401602</v>
      </c>
      <c r="L93" s="3">
        <f>AVERAGE(L2:L92)</f>
        <v>398.27030390994844</v>
      </c>
      <c r="N93" s="3">
        <f>AVERAGE(N2:N92)</f>
        <v>610.40627624090951</v>
      </c>
      <c r="Q93" s="3">
        <f>AVERAGE(Q2:Q92)</f>
        <v>403.39170824189353</v>
      </c>
      <c r="S93" s="3">
        <f>AVERAGE(S2:S92)</f>
        <v>602.29713974586787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L14" sqref="L1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-28.450891093475661</v>
      </c>
      <c r="D11" s="2">
        <f>AVERAGE(E11:E14)</f>
        <v>428.45089109347566</v>
      </c>
      <c r="E11" s="2">
        <f>AVERAGE('8C'!N2)</f>
        <v>428.99707164717609</v>
      </c>
    </row>
    <row r="12" spans="1:5" x14ac:dyDescent="0.25">
      <c r="E12" s="2">
        <f>'9C'!N2</f>
        <v>426.90969595549069</v>
      </c>
    </row>
    <row r="13" spans="1:5" x14ac:dyDescent="0.25">
      <c r="E13" s="2">
        <f>'10C'!N2</f>
        <v>429.83683824872048</v>
      </c>
    </row>
    <row r="14" spans="1:5" x14ac:dyDescent="0.25">
      <c r="E14" s="2">
        <f>'11C'!N2</f>
        <v>428.05995852251533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2015-04-24T03:45:23Z</dcterms:modified>
</cp:coreProperties>
</file>